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июнь 2023\На Думу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ГРБС!$B$1:$J$672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Разд.!$A$1:$H$644</definedName>
  </definedNames>
  <calcPr calcId="152511"/>
</workbook>
</file>

<file path=xl/calcChain.xml><?xml version="1.0" encoding="utf-8"?>
<calcChain xmlns="http://schemas.openxmlformats.org/spreadsheetml/2006/main">
  <c r="G60" i="2" l="1"/>
  <c r="H60" i="2"/>
  <c r="F60" i="2"/>
  <c r="A72" i="2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H76" i="2"/>
  <c r="H75" i="2" s="1"/>
  <c r="G76" i="2"/>
  <c r="G75" i="2" s="1"/>
  <c r="F76" i="2"/>
  <c r="F75" i="2" s="1"/>
  <c r="I42" i="3"/>
  <c r="J42" i="3"/>
  <c r="H42" i="3"/>
  <c r="I57" i="3"/>
  <c r="J57" i="3"/>
  <c r="H57" i="3"/>
  <c r="B57" i="3" l="1"/>
  <c r="B58" i="3"/>
  <c r="B59" i="3"/>
  <c r="B60" i="3"/>
  <c r="B61" i="3" s="1"/>
  <c r="B62" i="3" s="1"/>
  <c r="B63" i="3" s="1"/>
  <c r="B64" i="3" s="1"/>
  <c r="F39" i="8"/>
  <c r="E39" i="8"/>
  <c r="I341" i="3" l="1"/>
  <c r="J341" i="3"/>
  <c r="H341" i="3"/>
  <c r="H516" i="2"/>
  <c r="H515" i="2" s="1"/>
  <c r="H514" i="2" s="1"/>
  <c r="H513" i="2" s="1"/>
  <c r="G516" i="2"/>
  <c r="G515" i="2" s="1"/>
  <c r="G514" i="2" s="1"/>
  <c r="G513" i="2" s="1"/>
  <c r="F516" i="2"/>
  <c r="F515" i="2" s="1"/>
  <c r="F514" i="2" s="1"/>
  <c r="F513" i="2" s="1"/>
  <c r="I363" i="3"/>
  <c r="J363" i="3"/>
  <c r="H363" i="3"/>
  <c r="J365" i="3"/>
  <c r="J364" i="3" s="1"/>
  <c r="I365" i="3"/>
  <c r="I364" i="3" s="1"/>
  <c r="H365" i="3"/>
  <c r="H364" i="3" s="1"/>
  <c r="H74" i="2"/>
  <c r="H73" i="2" s="1"/>
  <c r="G74" i="2"/>
  <c r="G73" i="2" s="1"/>
  <c r="F74" i="2"/>
  <c r="F73" i="2" s="1"/>
  <c r="I55" i="3"/>
  <c r="J55" i="3"/>
  <c r="H55" i="3"/>
  <c r="H252" i="2" l="1"/>
  <c r="H251" i="2" s="1"/>
  <c r="H250" i="2" s="1"/>
  <c r="G252" i="2"/>
  <c r="G251" i="2" s="1"/>
  <c r="G250" i="2" s="1"/>
  <c r="F252" i="2"/>
  <c r="F251" i="2" s="1"/>
  <c r="F250" i="2" s="1"/>
  <c r="I229" i="3"/>
  <c r="I230" i="3"/>
  <c r="J230" i="3"/>
  <c r="J229" i="3" s="1"/>
  <c r="H229" i="3"/>
  <c r="H230" i="3"/>
  <c r="F586" i="2"/>
  <c r="H474" i="2" l="1"/>
  <c r="G474" i="2"/>
  <c r="H475" i="2"/>
  <c r="G475" i="2"/>
  <c r="F474" i="2"/>
  <c r="F475" i="2"/>
  <c r="H585" i="3"/>
  <c r="H272" i="2" l="1"/>
  <c r="H271" i="2" s="1"/>
  <c r="G272" i="2"/>
  <c r="G271" i="2" s="1"/>
  <c r="F272" i="2"/>
  <c r="F271" i="2" s="1"/>
  <c r="I250" i="3"/>
  <c r="J250" i="3"/>
  <c r="H250" i="3"/>
  <c r="H466" i="2" l="1"/>
  <c r="F467" i="2"/>
  <c r="G468" i="2"/>
  <c r="G466" i="2" s="1"/>
  <c r="F468" i="2"/>
  <c r="I580" i="3"/>
  <c r="J580" i="3"/>
  <c r="H580" i="3"/>
  <c r="F466" i="2" l="1"/>
  <c r="H259" i="2"/>
  <c r="H258" i="2" s="1"/>
  <c r="G259" i="2"/>
  <c r="G258" i="2" s="1"/>
  <c r="F259" i="2"/>
  <c r="F258" i="2" s="1"/>
  <c r="I237" i="3"/>
  <c r="J237" i="3"/>
  <c r="H237" i="3"/>
  <c r="H457" i="2" l="1"/>
  <c r="G457" i="2"/>
  <c r="F457" i="2"/>
  <c r="H570" i="3"/>
  <c r="H287" i="2" l="1"/>
  <c r="H286" i="2" s="1"/>
  <c r="G287" i="2"/>
  <c r="G286" i="2" s="1"/>
  <c r="F287" i="2"/>
  <c r="F286" i="2" s="1"/>
  <c r="H265" i="3"/>
  <c r="I265" i="3"/>
  <c r="J265" i="3"/>
  <c r="H233" i="2" l="1"/>
  <c r="H232" i="2" s="1"/>
  <c r="G233" i="2"/>
  <c r="G232" i="2" s="1"/>
  <c r="F233" i="2"/>
  <c r="F232" i="2" s="1"/>
  <c r="I211" i="3"/>
  <c r="J211" i="3"/>
  <c r="H211" i="3"/>
  <c r="H283" i="2" l="1"/>
  <c r="H282" i="2" s="1"/>
  <c r="G283" i="2"/>
  <c r="G282" i="2" s="1"/>
  <c r="F283" i="2"/>
  <c r="F282" i="2" s="1"/>
  <c r="H285" i="2"/>
  <c r="H284" i="2" s="1"/>
  <c r="G285" i="2"/>
  <c r="G284" i="2" s="1"/>
  <c r="F285" i="2"/>
  <c r="F284" i="2" s="1"/>
  <c r="I261" i="3"/>
  <c r="I260" i="3" s="1"/>
  <c r="J261" i="3"/>
  <c r="H261" i="3"/>
  <c r="I263" i="3"/>
  <c r="J263" i="3"/>
  <c r="H263" i="3"/>
  <c r="J260" i="3" l="1"/>
  <c r="H260" i="3"/>
  <c r="F281" i="2"/>
  <c r="H281" i="2"/>
  <c r="G281" i="2"/>
  <c r="H399" i="2"/>
  <c r="H398" i="2" s="1"/>
  <c r="H397" i="2" s="1"/>
  <c r="G399" i="2"/>
  <c r="G398" i="2" s="1"/>
  <c r="G397" i="2" s="1"/>
  <c r="F399" i="2"/>
  <c r="F398" i="2" s="1"/>
  <c r="F397" i="2" s="1"/>
  <c r="I546" i="3"/>
  <c r="I545" i="3" s="1"/>
  <c r="J546" i="3"/>
  <c r="J545" i="3" s="1"/>
  <c r="H546" i="3"/>
  <c r="H545" i="3" s="1"/>
  <c r="H371" i="2" l="1"/>
  <c r="G371" i="2"/>
  <c r="F371" i="2"/>
  <c r="H372" i="2"/>
  <c r="G372" i="2"/>
  <c r="F372" i="2"/>
  <c r="H373" i="2"/>
  <c r="G373" i="2"/>
  <c r="F373" i="2"/>
  <c r="I518" i="3"/>
  <c r="J518" i="3"/>
  <c r="H518" i="3"/>
  <c r="G370" i="2" l="1"/>
  <c r="H370" i="2"/>
  <c r="F370" i="2"/>
  <c r="H588" i="2"/>
  <c r="H587" i="2" s="1"/>
  <c r="G588" i="2"/>
  <c r="G587" i="2" s="1"/>
  <c r="F588" i="2"/>
  <c r="F587" i="2" s="1"/>
  <c r="I427" i="3"/>
  <c r="J427" i="3"/>
  <c r="H427" i="3"/>
  <c r="H452" i="2" l="1"/>
  <c r="G452" i="2"/>
  <c r="F452" i="2"/>
  <c r="H453" i="2"/>
  <c r="G453" i="2"/>
  <c r="F453" i="2"/>
  <c r="H454" i="2"/>
  <c r="G454" i="2"/>
  <c r="F454" i="2"/>
  <c r="I565" i="3"/>
  <c r="I564" i="3" s="1"/>
  <c r="J565" i="3"/>
  <c r="J564" i="3" s="1"/>
  <c r="H565" i="3"/>
  <c r="H564" i="3" s="1"/>
  <c r="F451" i="2" l="1"/>
  <c r="F450" i="2" s="1"/>
  <c r="G451" i="2"/>
  <c r="G450" i="2" s="1"/>
  <c r="H451" i="2"/>
  <c r="H450" i="2" s="1"/>
  <c r="G268" i="2"/>
  <c r="G267" i="2" s="1"/>
  <c r="G266" i="2" s="1"/>
  <c r="H268" i="2"/>
  <c r="H267" i="2" s="1"/>
  <c r="H266" i="2" s="1"/>
  <c r="F268" i="2"/>
  <c r="F267" i="2" s="1"/>
  <c r="F266" i="2" s="1"/>
  <c r="I246" i="3"/>
  <c r="I245" i="3" s="1"/>
  <c r="J246" i="3"/>
  <c r="J245" i="3" s="1"/>
  <c r="H246" i="3"/>
  <c r="H245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H64" i="2" l="1"/>
  <c r="G64" i="2"/>
  <c r="H409" i="2" l="1"/>
  <c r="G409" i="2"/>
  <c r="F409" i="2"/>
  <c r="I554" i="3"/>
  <c r="J554" i="3"/>
  <c r="H554" i="3"/>
  <c r="I308" i="3"/>
  <c r="A105" i="2" l="1"/>
  <c r="A106" i="2" s="1"/>
  <c r="A107" i="2" s="1"/>
  <c r="A108" i="2" s="1"/>
  <c r="H407" i="2"/>
  <c r="G407" i="2"/>
  <c r="F407" i="2"/>
  <c r="H408" i="2"/>
  <c r="G408" i="2"/>
  <c r="F408" i="2"/>
  <c r="F406" i="2" l="1"/>
  <c r="G406" i="2"/>
  <c r="H406" i="2"/>
  <c r="H72" i="2"/>
  <c r="H71" i="2" s="1"/>
  <c r="G72" i="2"/>
  <c r="G71" i="2" s="1"/>
  <c r="F72" i="2"/>
  <c r="F71" i="2" s="1"/>
  <c r="I53" i="3"/>
  <c r="J53" i="3"/>
  <c r="H53" i="3"/>
  <c r="I95" i="3"/>
  <c r="J95" i="3"/>
  <c r="H95" i="3"/>
  <c r="I114" i="3"/>
  <c r="J114" i="3"/>
  <c r="H114" i="3"/>
  <c r="H136" i="2"/>
  <c r="H135" i="2" s="1"/>
  <c r="G136" i="2"/>
  <c r="G135" i="2" s="1"/>
  <c r="F136" i="2"/>
  <c r="F135" i="2" s="1"/>
  <c r="H140" i="2"/>
  <c r="H139" i="2" s="1"/>
  <c r="G140" i="2"/>
  <c r="G139" i="2" s="1"/>
  <c r="F140" i="2"/>
  <c r="F139" i="2" s="1"/>
  <c r="I118" i="3"/>
  <c r="J118" i="3"/>
  <c r="H118" i="3"/>
  <c r="I120" i="3"/>
  <c r="J120" i="3"/>
  <c r="H306" i="2"/>
  <c r="H305" i="2" s="1"/>
  <c r="G306" i="2"/>
  <c r="G305" i="2" s="1"/>
  <c r="F306" i="2"/>
  <c r="F305" i="2" s="1"/>
  <c r="I284" i="3"/>
  <c r="J284" i="3"/>
  <c r="H284" i="3"/>
  <c r="H299" i="3" l="1"/>
  <c r="I299" i="3"/>
  <c r="J299" i="3"/>
  <c r="H420" i="2"/>
  <c r="H419" i="2" s="1"/>
  <c r="G420" i="2"/>
  <c r="G419" i="2" s="1"/>
  <c r="F420" i="2"/>
  <c r="F419" i="2" s="1"/>
  <c r="J308" i="3"/>
  <c r="H308" i="3"/>
  <c r="H430" i="2" l="1"/>
  <c r="G430" i="2"/>
  <c r="F430" i="2"/>
  <c r="H431" i="2"/>
  <c r="G431" i="2"/>
  <c r="F431" i="2"/>
  <c r="H432" i="2"/>
  <c r="G432" i="2"/>
  <c r="F432" i="2"/>
  <c r="F578" i="2" l="1"/>
  <c r="G578" i="2"/>
  <c r="H578" i="2"/>
  <c r="I531" i="3"/>
  <c r="J531" i="3"/>
  <c r="H531" i="3"/>
  <c r="I533" i="3"/>
  <c r="J533" i="3"/>
  <c r="H390" i="2"/>
  <c r="G390" i="2"/>
  <c r="F390" i="2"/>
  <c r="I537" i="3"/>
  <c r="J537" i="3"/>
  <c r="H537" i="3"/>
  <c r="H393" i="2"/>
  <c r="G393" i="2"/>
  <c r="F393" i="2"/>
  <c r="I540" i="3"/>
  <c r="J540" i="3"/>
  <c r="H540" i="3"/>
  <c r="H458" i="2"/>
  <c r="G458" i="2"/>
  <c r="F458" i="2"/>
  <c r="H459" i="2"/>
  <c r="G459" i="2"/>
  <c r="F459" i="2"/>
  <c r="H460" i="2"/>
  <c r="G460" i="2"/>
  <c r="F460" i="2"/>
  <c r="H462" i="2"/>
  <c r="G462" i="2"/>
  <c r="F462" i="2"/>
  <c r="H463" i="2"/>
  <c r="G463" i="2"/>
  <c r="F463" i="2"/>
  <c r="H464" i="2"/>
  <c r="G464" i="2"/>
  <c r="F464" i="2"/>
  <c r="H465" i="2"/>
  <c r="G465" i="2"/>
  <c r="F465" i="2"/>
  <c r="H470" i="2"/>
  <c r="H469" i="2" s="1"/>
  <c r="G470" i="2"/>
  <c r="G469" i="2" s="1"/>
  <c r="F470" i="2"/>
  <c r="F469" i="2" s="1"/>
  <c r="H472" i="2"/>
  <c r="G472" i="2"/>
  <c r="F472" i="2"/>
  <c r="H473" i="2"/>
  <c r="G473" i="2"/>
  <c r="F473" i="2"/>
  <c r="H482" i="2"/>
  <c r="H481" i="2" s="1"/>
  <c r="G482" i="2"/>
  <c r="G481" i="2" s="1"/>
  <c r="F482" i="2"/>
  <c r="F481" i="2" s="1"/>
  <c r="H484" i="2"/>
  <c r="H483" i="2" s="1"/>
  <c r="G484" i="2"/>
  <c r="G483" i="2" s="1"/>
  <c r="F484" i="2"/>
  <c r="F483" i="2" s="1"/>
  <c r="I570" i="3"/>
  <c r="J570" i="3"/>
  <c r="I490" i="3"/>
  <c r="I489" i="3" s="1"/>
  <c r="J490" i="3"/>
  <c r="J489" i="3" s="1"/>
  <c r="H490" i="3"/>
  <c r="H489" i="3" s="1"/>
  <c r="H478" i="2"/>
  <c r="H477" i="2" s="1"/>
  <c r="G478" i="2"/>
  <c r="G477" i="2" s="1"/>
  <c r="F478" i="2"/>
  <c r="F477" i="2" s="1"/>
  <c r="H480" i="2"/>
  <c r="H479" i="2" s="1"/>
  <c r="G480" i="2"/>
  <c r="G479" i="2" s="1"/>
  <c r="F480" i="2"/>
  <c r="F479" i="2" s="1"/>
  <c r="I593" i="3"/>
  <c r="J593" i="3"/>
  <c r="H593" i="3"/>
  <c r="I591" i="3"/>
  <c r="J591" i="3"/>
  <c r="H591" i="3"/>
  <c r="I475" i="3"/>
  <c r="J475" i="3"/>
  <c r="H475" i="3"/>
  <c r="F471" i="2" l="1"/>
  <c r="H471" i="2"/>
  <c r="G471" i="2"/>
  <c r="G456" i="2"/>
  <c r="F456" i="2"/>
  <c r="H456" i="2"/>
  <c r="F461" i="2"/>
  <c r="G461" i="2"/>
  <c r="H461" i="2"/>
  <c r="H476" i="2"/>
  <c r="F476" i="2"/>
  <c r="G476" i="2"/>
  <c r="H96" i="2"/>
  <c r="G96" i="2"/>
  <c r="F96" i="2"/>
  <c r="H97" i="2"/>
  <c r="G97" i="2"/>
  <c r="F97" i="2"/>
  <c r="H99" i="2"/>
  <c r="H98" i="2" s="1"/>
  <c r="G99" i="2"/>
  <c r="G98" i="2" s="1"/>
  <c r="F99" i="2"/>
  <c r="F98" i="2" s="1"/>
  <c r="I77" i="3"/>
  <c r="J77" i="3"/>
  <c r="H77" i="3"/>
  <c r="F64" i="2"/>
  <c r="H510" i="2"/>
  <c r="H509" i="2" s="1"/>
  <c r="G510" i="2"/>
  <c r="G509" i="2" s="1"/>
  <c r="F510" i="2"/>
  <c r="F509" i="2" s="1"/>
  <c r="H512" i="2"/>
  <c r="H511" i="2" s="1"/>
  <c r="G512" i="2"/>
  <c r="G511" i="2" s="1"/>
  <c r="F512" i="2"/>
  <c r="F511" i="2" s="1"/>
  <c r="I361" i="3"/>
  <c r="J361" i="3"/>
  <c r="H361" i="3"/>
  <c r="I359" i="3"/>
  <c r="J359" i="3"/>
  <c r="H359" i="3"/>
  <c r="F455" i="2" l="1"/>
  <c r="H455" i="2"/>
  <c r="G455" i="2"/>
  <c r="F95" i="2"/>
  <c r="F94" i="2" s="1"/>
  <c r="G95" i="2"/>
  <c r="G94" i="2" s="1"/>
  <c r="H95" i="2"/>
  <c r="H94" i="2" s="1"/>
  <c r="H434" i="2"/>
  <c r="H433" i="2" s="1"/>
  <c r="G434" i="2"/>
  <c r="G433" i="2" s="1"/>
  <c r="F434" i="2"/>
  <c r="F433" i="2" s="1"/>
  <c r="H436" i="2"/>
  <c r="H435" i="2" s="1"/>
  <c r="G436" i="2"/>
  <c r="G435" i="2" s="1"/>
  <c r="F436" i="2"/>
  <c r="F435" i="2" s="1"/>
  <c r="I328" i="3"/>
  <c r="J328" i="3"/>
  <c r="H328" i="3"/>
  <c r="J326" i="3"/>
  <c r="I326" i="3"/>
  <c r="H326" i="3"/>
  <c r="H146" i="2" l="1"/>
  <c r="H145" i="2" s="1"/>
  <c r="H144" i="2" s="1"/>
  <c r="G146" i="2"/>
  <c r="G145" i="2" s="1"/>
  <c r="G144" i="2" s="1"/>
  <c r="F146" i="2"/>
  <c r="F145" i="2" s="1"/>
  <c r="F144" i="2" s="1"/>
  <c r="H243" i="2" l="1"/>
  <c r="G243" i="2"/>
  <c r="F243" i="2"/>
  <c r="H245" i="2"/>
  <c r="G245" i="2"/>
  <c r="F245" i="2"/>
  <c r="H240" i="2"/>
  <c r="G240" i="2"/>
  <c r="F240" i="2"/>
  <c r="I45" i="3"/>
  <c r="J45" i="3"/>
  <c r="H45" i="3"/>
  <c r="H321" i="2" l="1"/>
  <c r="H320" i="2" s="1"/>
  <c r="G321" i="2"/>
  <c r="G320" i="2" s="1"/>
  <c r="F321" i="2"/>
  <c r="F320" i="2" s="1"/>
  <c r="H291" i="2"/>
  <c r="H290" i="2" s="1"/>
  <c r="H289" i="2" s="1"/>
  <c r="H288" i="2" s="1"/>
  <c r="G291" i="2"/>
  <c r="G290" i="2" s="1"/>
  <c r="G289" i="2" s="1"/>
  <c r="G288" i="2" s="1"/>
  <c r="F291" i="2"/>
  <c r="F290" i="2" s="1"/>
  <c r="F289" i="2" s="1"/>
  <c r="F288" i="2" s="1"/>
  <c r="H539" i="2"/>
  <c r="H538" i="2" s="1"/>
  <c r="G539" i="2"/>
  <c r="G538" i="2" s="1"/>
  <c r="F539" i="2"/>
  <c r="F538" i="2" s="1"/>
  <c r="H541" i="2"/>
  <c r="H540" i="2" s="1"/>
  <c r="G541" i="2"/>
  <c r="G540" i="2" s="1"/>
  <c r="F541" i="2"/>
  <c r="F540" i="2" s="1"/>
  <c r="H616" i="2"/>
  <c r="H615" i="2" s="1"/>
  <c r="H614" i="2" s="1"/>
  <c r="G616" i="2"/>
  <c r="G615" i="2" s="1"/>
  <c r="G614" i="2" s="1"/>
  <c r="F616" i="2"/>
  <c r="F615" i="2" s="1"/>
  <c r="F614" i="2" s="1"/>
  <c r="F537" i="2" l="1"/>
  <c r="H537" i="2"/>
  <c r="G537" i="2"/>
  <c r="F58" i="2"/>
  <c r="F57" i="2" s="1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80" i="3" l="1"/>
  <c r="H76" i="3" s="1"/>
  <c r="I600" i="3" l="1"/>
  <c r="H533" i="3"/>
  <c r="H187" i="3" l="1"/>
  <c r="J315" i="3" l="1"/>
  <c r="J314" i="3" s="1"/>
  <c r="J313" i="3" s="1"/>
  <c r="I315" i="3"/>
  <c r="I314" i="3" s="1"/>
  <c r="I313" i="3" s="1"/>
  <c r="H315" i="3"/>
  <c r="H314" i="3" s="1"/>
  <c r="H313" i="3" s="1"/>
  <c r="I217" i="3" l="1"/>
  <c r="J217" i="3"/>
  <c r="H217" i="3"/>
  <c r="J451" i="3"/>
  <c r="J450" i="3" s="1"/>
  <c r="I451" i="3"/>
  <c r="I450" i="3" s="1"/>
  <c r="H451" i="3"/>
  <c r="H450" i="3" s="1"/>
  <c r="I388" i="3"/>
  <c r="J388" i="3"/>
  <c r="H388" i="3"/>
  <c r="I390" i="3"/>
  <c r="J390" i="3"/>
  <c r="H390" i="3"/>
  <c r="I235" i="3"/>
  <c r="I234" i="3" s="1"/>
  <c r="J235" i="3"/>
  <c r="J234" i="3" s="1"/>
  <c r="H235" i="3"/>
  <c r="H234" i="3" s="1"/>
  <c r="I387" i="3" l="1"/>
  <c r="H387" i="3"/>
  <c r="D49" i="8" s="1"/>
  <c r="J387" i="3"/>
  <c r="I425" i="3"/>
  <c r="I424" i="3" s="1"/>
  <c r="H47" i="3"/>
  <c r="I47" i="3"/>
  <c r="H68" i="3"/>
  <c r="I68" i="3"/>
  <c r="J68" i="3"/>
  <c r="I603" i="3"/>
  <c r="I29" i="3"/>
  <c r="I28" i="3" s="1"/>
  <c r="J29" i="3"/>
  <c r="J28" i="3" s="1"/>
  <c r="H29" i="3"/>
  <c r="H28" i="3" s="1"/>
  <c r="I187" i="3" l="1"/>
  <c r="J258" i="3" l="1"/>
  <c r="I258" i="3"/>
  <c r="H258" i="3"/>
  <c r="G438" i="2" l="1"/>
  <c r="G437" i="2" s="1"/>
  <c r="H438" i="2"/>
  <c r="H437" i="2" s="1"/>
  <c r="F438" i="2"/>
  <c r="F437" i="2" s="1"/>
  <c r="I330" i="3"/>
  <c r="J330" i="3"/>
  <c r="H330" i="3"/>
  <c r="G508" i="2" l="1"/>
  <c r="G507" i="2" s="1"/>
  <c r="H508" i="2"/>
  <c r="H507" i="2" s="1"/>
  <c r="F508" i="2"/>
  <c r="F507" i="2" s="1"/>
  <c r="I357" i="3"/>
  <c r="J357" i="3"/>
  <c r="H357" i="3"/>
  <c r="H143" i="2" l="1"/>
  <c r="G143" i="2"/>
  <c r="F143" i="2"/>
  <c r="H120" i="3"/>
  <c r="G119" i="2" l="1"/>
  <c r="H119" i="2"/>
  <c r="G118" i="2" l="1"/>
  <c r="H118" i="2"/>
  <c r="F118" i="2"/>
  <c r="F120" i="2" l="1"/>
  <c r="F119" i="2" s="1"/>
  <c r="I98" i="3"/>
  <c r="J98" i="3"/>
  <c r="H98" i="3"/>
  <c r="H94" i="3" s="1"/>
  <c r="I595" i="3" l="1"/>
  <c r="J595" i="3"/>
  <c r="H595" i="3"/>
  <c r="H575" i="3"/>
  <c r="H217" i="2"/>
  <c r="H216" i="2" s="1"/>
  <c r="G217" i="2"/>
  <c r="G216" i="2" s="1"/>
  <c r="F217" i="2"/>
  <c r="F216" i="2" s="1"/>
  <c r="I195" i="3"/>
  <c r="J195" i="3"/>
  <c r="H195" i="3"/>
  <c r="H621" i="2" l="1"/>
  <c r="H620" i="2" s="1"/>
  <c r="H619" i="2" s="1"/>
  <c r="G621" i="2"/>
  <c r="G620" i="2" s="1"/>
  <c r="G619" i="2" s="1"/>
  <c r="F621" i="2"/>
  <c r="F620" i="2" s="1"/>
  <c r="F619" i="2" s="1"/>
  <c r="I456" i="3"/>
  <c r="I455" i="3" s="1"/>
  <c r="J456" i="3"/>
  <c r="J455" i="3" s="1"/>
  <c r="H456" i="3"/>
  <c r="H455" i="3" s="1"/>
  <c r="I454" i="3" l="1"/>
  <c r="H618" i="2"/>
  <c r="J454" i="3"/>
  <c r="H454" i="3"/>
  <c r="H453" i="3" s="1"/>
  <c r="F618" i="2"/>
  <c r="G618" i="2"/>
  <c r="F49" i="8" l="1"/>
  <c r="J453" i="3"/>
  <c r="E49" i="8"/>
  <c r="I453" i="3"/>
  <c r="G627" i="2"/>
  <c r="G626" i="2" s="1"/>
  <c r="H627" i="2"/>
  <c r="H626" i="2" s="1"/>
  <c r="F627" i="2"/>
  <c r="F626" i="2" s="1"/>
  <c r="I622" i="3"/>
  <c r="J622" i="3"/>
  <c r="H622" i="3"/>
  <c r="I597" i="3"/>
  <c r="I590" i="3" s="1"/>
  <c r="J597" i="3"/>
  <c r="J590" i="3" s="1"/>
  <c r="H597" i="3"/>
  <c r="H590" i="3" s="1"/>
  <c r="G394" i="2"/>
  <c r="G392" i="2" s="1"/>
  <c r="H394" i="2"/>
  <c r="H392" i="2" s="1"/>
  <c r="F394" i="2"/>
  <c r="F392" i="2" s="1"/>
  <c r="G391" i="2"/>
  <c r="G389" i="2" s="1"/>
  <c r="H391" i="2"/>
  <c r="H389" i="2" s="1"/>
  <c r="F391" i="2"/>
  <c r="F389" i="2" s="1"/>
  <c r="G447" i="2" l="1"/>
  <c r="G446" i="2" s="1"/>
  <c r="H447" i="2"/>
  <c r="H446" i="2" s="1"/>
  <c r="F447" i="2"/>
  <c r="F446" i="2" s="1"/>
  <c r="I339" i="3"/>
  <c r="J339" i="3"/>
  <c r="H339" i="3"/>
  <c r="G440" i="2"/>
  <c r="G439" i="2" s="1"/>
  <c r="H440" i="2"/>
  <c r="H439" i="2" s="1"/>
  <c r="F440" i="2"/>
  <c r="F439" i="2" s="1"/>
  <c r="I332" i="3"/>
  <c r="J332" i="3"/>
  <c r="H332" i="3"/>
  <c r="G183" i="2" l="1"/>
  <c r="G182" i="2" s="1"/>
  <c r="H183" i="2"/>
  <c r="H182" i="2" s="1"/>
  <c r="F183" i="2"/>
  <c r="F182" i="2" s="1"/>
  <c r="I161" i="3"/>
  <c r="J161" i="3"/>
  <c r="H161" i="3"/>
  <c r="H108" i="3" l="1"/>
  <c r="H43" i="3" l="1"/>
  <c r="H102" i="2" l="1"/>
  <c r="G102" i="2"/>
  <c r="F102" i="2"/>
  <c r="H103" i="2"/>
  <c r="G103" i="2"/>
  <c r="F103" i="2"/>
  <c r="H104" i="2"/>
  <c r="G104" i="2"/>
  <c r="F104" i="2"/>
  <c r="I83" i="3"/>
  <c r="J83" i="3"/>
  <c r="H83" i="3"/>
  <c r="F101" i="2" l="1"/>
  <c r="H101" i="2"/>
  <c r="G101" i="2"/>
  <c r="H197" i="2"/>
  <c r="H196" i="2" s="1"/>
  <c r="H195" i="2" s="1"/>
  <c r="G197" i="2"/>
  <c r="G196" i="2" s="1"/>
  <c r="G195" i="2" s="1"/>
  <c r="F197" i="2"/>
  <c r="F196" i="2" s="1"/>
  <c r="F195" i="2" s="1"/>
  <c r="I175" i="3"/>
  <c r="I174" i="3" s="1"/>
  <c r="J175" i="3"/>
  <c r="J174" i="3" s="1"/>
  <c r="H175" i="3"/>
  <c r="H174" i="3" s="1"/>
  <c r="H209" i="2"/>
  <c r="H208" i="2" s="1"/>
  <c r="G209" i="2"/>
  <c r="G208" i="2" s="1"/>
  <c r="F209" i="2"/>
  <c r="F208" i="2" s="1"/>
  <c r="F573" i="2" l="1"/>
  <c r="G573" i="2"/>
  <c r="H573" i="2"/>
  <c r="F572" i="2"/>
  <c r="G572" i="2"/>
  <c r="H572" i="2"/>
  <c r="I511" i="3" l="1"/>
  <c r="J511" i="3"/>
  <c r="H511" i="3"/>
  <c r="I585" i="3"/>
  <c r="J585" i="3"/>
  <c r="H632" i="2"/>
  <c r="H631" i="2" s="1"/>
  <c r="H630" i="2" s="1"/>
  <c r="H629" i="2" s="1"/>
  <c r="H628" i="2" s="1"/>
  <c r="G632" i="2"/>
  <c r="G631" i="2" s="1"/>
  <c r="G630" i="2" s="1"/>
  <c r="G629" i="2" s="1"/>
  <c r="G628" i="2" s="1"/>
  <c r="F632" i="2"/>
  <c r="F631" i="2" s="1"/>
  <c r="F630" i="2" s="1"/>
  <c r="F629" i="2" s="1"/>
  <c r="F628" i="2" s="1"/>
  <c r="H613" i="2" l="1"/>
  <c r="H612" i="2" s="1"/>
  <c r="H611" i="2" s="1"/>
  <c r="H610" i="2" s="1"/>
  <c r="H609" i="2" s="1"/>
  <c r="G613" i="2"/>
  <c r="G612" i="2" s="1"/>
  <c r="G611" i="2" s="1"/>
  <c r="G610" i="2" s="1"/>
  <c r="G609" i="2" s="1"/>
  <c r="F613" i="2"/>
  <c r="F612" i="2" s="1"/>
  <c r="F611" i="2" s="1"/>
  <c r="F610" i="2" s="1"/>
  <c r="F609" i="2" s="1"/>
  <c r="I269" i="3" l="1"/>
  <c r="I268" i="3" s="1"/>
  <c r="J269" i="3"/>
  <c r="J268" i="3" s="1"/>
  <c r="H269" i="3"/>
  <c r="H268" i="3" s="1"/>
  <c r="I267" i="3" l="1"/>
  <c r="J267" i="3"/>
  <c r="H267" i="3"/>
  <c r="G296" i="2"/>
  <c r="H296" i="2"/>
  <c r="I94" i="3" l="1"/>
  <c r="J94" i="3"/>
  <c r="H172" i="2"/>
  <c r="H171" i="2" s="1"/>
  <c r="G172" i="2"/>
  <c r="G171" i="2" s="1"/>
  <c r="F172" i="2"/>
  <c r="F171" i="2" s="1"/>
  <c r="H174" i="2"/>
  <c r="H173" i="2" s="1"/>
  <c r="G174" i="2"/>
  <c r="G173" i="2" s="1"/>
  <c r="F174" i="2"/>
  <c r="F173" i="2" s="1"/>
  <c r="I150" i="3"/>
  <c r="J150" i="3"/>
  <c r="H150" i="3"/>
  <c r="I152" i="3"/>
  <c r="J152" i="3"/>
  <c r="H152" i="3"/>
  <c r="I223" i="3"/>
  <c r="J223" i="3"/>
  <c r="H223" i="3"/>
  <c r="H262" i="2"/>
  <c r="G262" i="2"/>
  <c r="F262" i="2"/>
  <c r="I240" i="3"/>
  <c r="I239" i="3" s="1"/>
  <c r="J240" i="3"/>
  <c r="J239" i="3" s="1"/>
  <c r="H240" i="3"/>
  <c r="H239" i="3" s="1"/>
  <c r="H280" i="2"/>
  <c r="H279" i="2" s="1"/>
  <c r="G280" i="2"/>
  <c r="G279" i="2" s="1"/>
  <c r="F280" i="2"/>
  <c r="F279" i="2" s="1"/>
  <c r="H422" i="2"/>
  <c r="G422" i="2"/>
  <c r="F422" i="2"/>
  <c r="I310" i="3"/>
  <c r="J310" i="3"/>
  <c r="H310" i="3"/>
  <c r="H506" i="2"/>
  <c r="G506" i="2"/>
  <c r="F506" i="2"/>
  <c r="I354" i="3"/>
  <c r="J354" i="3"/>
  <c r="H354" i="3"/>
  <c r="H583" i="2"/>
  <c r="H582" i="2" s="1"/>
  <c r="H581" i="2" s="1"/>
  <c r="G583" i="2"/>
  <c r="G582" i="2" s="1"/>
  <c r="G581" i="2" s="1"/>
  <c r="F583" i="2"/>
  <c r="F582" i="2" s="1"/>
  <c r="F581" i="2" s="1"/>
  <c r="H586" i="2"/>
  <c r="H585" i="2" s="1"/>
  <c r="H584" i="2" s="1"/>
  <c r="G586" i="2"/>
  <c r="G585" i="2" s="1"/>
  <c r="G584" i="2" s="1"/>
  <c r="F585" i="2"/>
  <c r="F584" i="2" s="1"/>
  <c r="H425" i="3"/>
  <c r="H424" i="3" s="1"/>
  <c r="I422" i="3"/>
  <c r="I421" i="3" s="1"/>
  <c r="J422" i="3"/>
  <c r="J421" i="3" s="1"/>
  <c r="H422" i="3"/>
  <c r="H421" i="3" s="1"/>
  <c r="J425" i="3"/>
  <c r="J424" i="3" s="1"/>
  <c r="H420" i="3" l="1"/>
  <c r="H419" i="3" s="1"/>
  <c r="F580" i="2"/>
  <c r="H580" i="2"/>
  <c r="G580" i="2"/>
  <c r="J420" i="3"/>
  <c r="J419" i="3" s="1"/>
  <c r="I420" i="3"/>
  <c r="I419" i="3" s="1"/>
  <c r="I543" i="3" l="1"/>
  <c r="I530" i="3" s="1"/>
  <c r="H423" i="2" l="1"/>
  <c r="H421" i="2" s="1"/>
  <c r="G423" i="2"/>
  <c r="G421" i="2" s="1"/>
  <c r="F423" i="2"/>
  <c r="F421" i="2" s="1"/>
  <c r="G396" i="2" l="1"/>
  <c r="G395" i="2" s="1"/>
  <c r="H396" i="2"/>
  <c r="H395" i="2" s="1"/>
  <c r="F396" i="2"/>
  <c r="F395" i="2" s="1"/>
  <c r="J543" i="3"/>
  <c r="J530" i="3" s="1"/>
  <c r="H543" i="3"/>
  <c r="H530" i="3" s="1"/>
  <c r="I348" i="3" l="1"/>
  <c r="J348" i="3"/>
  <c r="F296" i="2" l="1"/>
  <c r="I272" i="3"/>
  <c r="J272" i="3"/>
  <c r="H272" i="3"/>
  <c r="H282" i="3" l="1"/>
  <c r="H281" i="3" s="1"/>
  <c r="H280" i="3" s="1"/>
  <c r="F278" i="2" l="1"/>
  <c r="G261" i="2" l="1"/>
  <c r="G260" i="2" s="1"/>
  <c r="H261" i="2"/>
  <c r="H260" i="2" s="1"/>
  <c r="F261" i="2"/>
  <c r="F260" i="2" s="1"/>
  <c r="I627" i="3" l="1"/>
  <c r="I626" i="3" s="1"/>
  <c r="I625" i="3" s="1"/>
  <c r="I624" i="3" s="1"/>
  <c r="J627" i="3"/>
  <c r="J626" i="3" s="1"/>
  <c r="J625" i="3" s="1"/>
  <c r="J624" i="3" s="1"/>
  <c r="H627" i="3"/>
  <c r="H626" i="3" s="1"/>
  <c r="H625" i="3" s="1"/>
  <c r="H624" i="3" s="1"/>
  <c r="H300" i="2" l="1"/>
  <c r="G300" i="2"/>
  <c r="F300" i="2"/>
  <c r="I276" i="3"/>
  <c r="I271" i="3" s="1"/>
  <c r="J276" i="3"/>
  <c r="J271" i="3" s="1"/>
  <c r="H276" i="3"/>
  <c r="H271" i="3" s="1"/>
  <c r="I165" i="3"/>
  <c r="I164" i="3" s="1"/>
  <c r="J165" i="3"/>
  <c r="J164" i="3" s="1"/>
  <c r="H165" i="3"/>
  <c r="H164" i="3" s="1"/>
  <c r="H189" i="2"/>
  <c r="G189" i="2"/>
  <c r="F189" i="2"/>
  <c r="H163" i="3" l="1"/>
  <c r="H117" i="2"/>
  <c r="H116" i="2" s="1"/>
  <c r="G117" i="2"/>
  <c r="G116" i="2" s="1"/>
  <c r="F117" i="2"/>
  <c r="F116" i="2" l="1"/>
  <c r="F115" i="2" s="1"/>
  <c r="G115" i="2"/>
  <c r="H115" i="2"/>
  <c r="H577" i="2" l="1"/>
  <c r="G577" i="2"/>
  <c r="F577" i="2"/>
  <c r="I417" i="3"/>
  <c r="J417" i="3"/>
  <c r="H417" i="3"/>
  <c r="H522" i="3" l="1"/>
  <c r="I522" i="3"/>
  <c r="G592" i="2" l="1"/>
  <c r="G591" i="2" s="1"/>
  <c r="G590" i="2" s="1"/>
  <c r="G589" i="2" s="1"/>
  <c r="G579" i="2" s="1"/>
  <c r="H592" i="2"/>
  <c r="H591" i="2" s="1"/>
  <c r="H590" i="2" s="1"/>
  <c r="H589" i="2" s="1"/>
  <c r="H579" i="2" s="1"/>
  <c r="F592" i="2"/>
  <c r="F591" i="2" s="1"/>
  <c r="F590" i="2" s="1"/>
  <c r="F589" i="2" s="1"/>
  <c r="F579" i="2" s="1"/>
  <c r="I614" i="3"/>
  <c r="I613" i="3" s="1"/>
  <c r="I612" i="3" s="1"/>
  <c r="I611" i="3" s="1"/>
  <c r="J614" i="3"/>
  <c r="J613" i="3" s="1"/>
  <c r="J612" i="3" s="1"/>
  <c r="J611" i="3" s="1"/>
  <c r="H614" i="3"/>
  <c r="H613" i="3" s="1"/>
  <c r="H612" i="3" s="1"/>
  <c r="H611" i="3" s="1"/>
  <c r="I575" i="3"/>
  <c r="J575" i="3"/>
  <c r="G369" i="2"/>
  <c r="H369" i="2"/>
  <c r="G368" i="2"/>
  <c r="H368" i="2"/>
  <c r="G367" i="2"/>
  <c r="H367" i="2"/>
  <c r="F369" i="2"/>
  <c r="F368" i="2"/>
  <c r="F367" i="2"/>
  <c r="I514" i="3"/>
  <c r="J514" i="3"/>
  <c r="H514" i="3"/>
  <c r="G381" i="2"/>
  <c r="H381" i="2"/>
  <c r="F381" i="2"/>
  <c r="G380" i="2"/>
  <c r="H380" i="2"/>
  <c r="F380" i="2"/>
  <c r="G379" i="2"/>
  <c r="H379" i="2"/>
  <c r="F379" i="2"/>
  <c r="I526" i="3"/>
  <c r="J526" i="3"/>
  <c r="H526" i="3"/>
  <c r="G366" i="2" l="1"/>
  <c r="H366" i="2"/>
  <c r="F366" i="2"/>
  <c r="G378" i="2"/>
  <c r="H378" i="2"/>
  <c r="F378" i="2"/>
  <c r="H384" i="2" l="1"/>
  <c r="H383" i="2" s="1"/>
  <c r="G384" i="2"/>
  <c r="G383" i="2" s="1"/>
  <c r="F384" i="2"/>
  <c r="F383" i="2" s="1"/>
  <c r="H377" i="2" l="1"/>
  <c r="H376" i="2"/>
  <c r="H375" i="2"/>
  <c r="G377" i="2"/>
  <c r="G376" i="2"/>
  <c r="G375" i="2"/>
  <c r="F377" i="2"/>
  <c r="F376" i="2"/>
  <c r="F375" i="2"/>
  <c r="J522" i="3"/>
  <c r="G374" i="2" l="1"/>
  <c r="F374" i="2"/>
  <c r="H374" i="2"/>
  <c r="I108" i="3"/>
  <c r="J108" i="3"/>
  <c r="H304" i="2"/>
  <c r="H303" i="2" s="1"/>
  <c r="H302" i="2" s="1"/>
  <c r="H301" i="2" s="1"/>
  <c r="G304" i="2"/>
  <c r="G303" i="2" s="1"/>
  <c r="G302" i="2" s="1"/>
  <c r="G301" i="2" s="1"/>
  <c r="F304" i="2"/>
  <c r="F303" i="2" s="1"/>
  <c r="F302" i="2" s="1"/>
  <c r="F301" i="2" s="1"/>
  <c r="I282" i="3"/>
  <c r="I281" i="3" s="1"/>
  <c r="I280" i="3" s="1"/>
  <c r="J282" i="3"/>
  <c r="J281" i="3" s="1"/>
  <c r="J280" i="3" s="1"/>
  <c r="I305" i="3" l="1"/>
  <c r="I304" i="3" s="1"/>
  <c r="J305" i="3"/>
  <c r="J304" i="3" s="1"/>
  <c r="I439" i="3"/>
  <c r="J303" i="3" l="1"/>
  <c r="J302" i="3" s="1"/>
  <c r="I303" i="3"/>
  <c r="H49" i="3"/>
  <c r="I124" i="3"/>
  <c r="I123" i="3" s="1"/>
  <c r="J124" i="3"/>
  <c r="J123" i="3" s="1"/>
  <c r="H124" i="3"/>
  <c r="H123" i="3" s="1"/>
  <c r="I322" i="3"/>
  <c r="J322" i="3"/>
  <c r="H322" i="3"/>
  <c r="I302" i="3" l="1"/>
  <c r="F131" i="2"/>
  <c r="H131" i="2"/>
  <c r="G131" i="2"/>
  <c r="H134" i="2"/>
  <c r="H133" i="2" s="1"/>
  <c r="G134" i="2"/>
  <c r="G133" i="2" s="1"/>
  <c r="F134" i="2"/>
  <c r="F133" i="2" s="1"/>
  <c r="H138" i="2"/>
  <c r="H137" i="2" s="1"/>
  <c r="G138" i="2"/>
  <c r="G137" i="2" s="1"/>
  <c r="F138" i="2"/>
  <c r="F137" i="2" s="1"/>
  <c r="H142" i="2"/>
  <c r="H141" i="2" s="1"/>
  <c r="G142" i="2"/>
  <c r="G141" i="2" s="1"/>
  <c r="F142" i="2"/>
  <c r="F141" i="2" s="1"/>
  <c r="H149" i="2"/>
  <c r="G149" i="2"/>
  <c r="F149" i="2"/>
  <c r="H150" i="2"/>
  <c r="G150" i="2"/>
  <c r="F150" i="2"/>
  <c r="H151" i="2"/>
  <c r="G151" i="2"/>
  <c r="F151" i="2"/>
  <c r="J127" i="3"/>
  <c r="J126" i="3" s="1"/>
  <c r="I127" i="3"/>
  <c r="I126" i="3" s="1"/>
  <c r="H127" i="3"/>
  <c r="H126" i="3" s="1"/>
  <c r="J116" i="3"/>
  <c r="I116" i="3"/>
  <c r="H116" i="3"/>
  <c r="J112" i="3"/>
  <c r="I112" i="3"/>
  <c r="H112" i="3"/>
  <c r="J111" i="3" l="1"/>
  <c r="I111" i="3"/>
  <c r="H132" i="2"/>
  <c r="H111" i="3"/>
  <c r="F132" i="2"/>
  <c r="G132" i="2"/>
  <c r="H148" i="2"/>
  <c r="H147" i="2" s="1"/>
  <c r="F148" i="2"/>
  <c r="F147" i="2" s="1"/>
  <c r="G148" i="2"/>
  <c r="G147" i="2" s="1"/>
  <c r="H625" i="2"/>
  <c r="G625" i="2"/>
  <c r="I87" i="3" l="1"/>
  <c r="I82" i="3" s="1"/>
  <c r="J87" i="3"/>
  <c r="J82" i="3" s="1"/>
  <c r="H87" i="3"/>
  <c r="H82" i="3" s="1"/>
  <c r="D39" i="8" s="1"/>
  <c r="H206" i="3"/>
  <c r="H205" i="3" s="1"/>
  <c r="I400" i="3"/>
  <c r="J400" i="3"/>
  <c r="F194" i="2" l="1"/>
  <c r="G194" i="2"/>
  <c r="H194" i="2"/>
  <c r="H278" i="2"/>
  <c r="H277" i="2" s="1"/>
  <c r="G278" i="2"/>
  <c r="G277" i="2" s="1"/>
  <c r="F277" i="2"/>
  <c r="I256" i="3"/>
  <c r="J256" i="3"/>
  <c r="H256" i="3"/>
  <c r="H254" i="3"/>
  <c r="J254" i="3"/>
  <c r="F257" i="2" l="1"/>
  <c r="F256" i="2" l="1"/>
  <c r="F255" i="2" s="1"/>
  <c r="H637" i="2" l="1"/>
  <c r="G637" i="2"/>
  <c r="F637" i="2"/>
  <c r="H638" i="2"/>
  <c r="G638" i="2"/>
  <c r="F638" i="2"/>
  <c r="I461" i="3"/>
  <c r="J461" i="3"/>
  <c r="H461" i="3"/>
  <c r="H460" i="3" s="1"/>
  <c r="H459" i="3" s="1"/>
  <c r="H495" i="2"/>
  <c r="H494" i="2" s="1"/>
  <c r="H493" i="2" s="1"/>
  <c r="G495" i="2"/>
  <c r="G494" i="2" s="1"/>
  <c r="G493" i="2" s="1"/>
  <c r="F495" i="2"/>
  <c r="F494" i="2" s="1"/>
  <c r="F493" i="2" s="1"/>
  <c r="I344" i="3"/>
  <c r="I343" i="3" s="1"/>
  <c r="J344" i="3"/>
  <c r="J343" i="3" s="1"/>
  <c r="H344" i="3"/>
  <c r="H343" i="3" s="1"/>
  <c r="H298" i="2"/>
  <c r="G298" i="2"/>
  <c r="F298" i="2"/>
  <c r="H299" i="2"/>
  <c r="G299" i="2"/>
  <c r="F299" i="2"/>
  <c r="H294" i="2"/>
  <c r="G294" i="2"/>
  <c r="F294" i="2"/>
  <c r="H295" i="2"/>
  <c r="G295" i="2"/>
  <c r="F295" i="2"/>
  <c r="J460" i="3" l="1"/>
  <c r="J459" i="3" s="1"/>
  <c r="I460" i="3"/>
  <c r="I459" i="3" s="1"/>
  <c r="G293" i="2"/>
  <c r="F293" i="2"/>
  <c r="H293" i="2"/>
  <c r="H297" i="2"/>
  <c r="F297" i="2"/>
  <c r="G297" i="2"/>
  <c r="F636" i="2"/>
  <c r="F635" i="2" s="1"/>
  <c r="F634" i="2" s="1"/>
  <c r="H636" i="2"/>
  <c r="H635" i="2" s="1"/>
  <c r="H634" i="2" s="1"/>
  <c r="G636" i="2"/>
  <c r="G635" i="2" s="1"/>
  <c r="G634" i="2" s="1"/>
  <c r="H187" i="2"/>
  <c r="G187" i="2"/>
  <c r="F187" i="2"/>
  <c r="H188" i="2"/>
  <c r="G188" i="2"/>
  <c r="F188" i="2"/>
  <c r="I163" i="3"/>
  <c r="J163" i="3"/>
  <c r="F292" i="2" l="1"/>
  <c r="H292" i="2"/>
  <c r="G292" i="2"/>
  <c r="F186" i="2"/>
  <c r="F185" i="2" s="1"/>
  <c r="H186" i="2"/>
  <c r="H185" i="2" s="1"/>
  <c r="G186" i="2"/>
  <c r="G185" i="2" s="1"/>
  <c r="F184" i="2" l="1"/>
  <c r="H184" i="2"/>
  <c r="G184" i="2"/>
  <c r="F130" i="2"/>
  <c r="F129" i="2" s="1"/>
  <c r="G624" i="2" l="1"/>
  <c r="G623" i="2" s="1"/>
  <c r="H624" i="2"/>
  <c r="H623" i="2" s="1"/>
  <c r="I620" i="3" l="1"/>
  <c r="I619" i="3" s="1"/>
  <c r="J620" i="3"/>
  <c r="J619" i="3" s="1"/>
  <c r="F412" i="2" l="1"/>
  <c r="F413" i="2"/>
  <c r="F343" i="2"/>
  <c r="F344" i="2"/>
  <c r="F386" i="2"/>
  <c r="F387" i="2"/>
  <c r="F388" i="2"/>
  <c r="F342" i="2" l="1"/>
  <c r="F341" i="2" s="1"/>
  <c r="F625" i="2"/>
  <c r="F624" i="2" s="1"/>
  <c r="F623" i="2" s="1"/>
  <c r="H620" i="3" l="1"/>
  <c r="H619" i="3" s="1"/>
  <c r="H583" i="3" l="1"/>
  <c r="H569" i="3" s="1"/>
  <c r="I583" i="3"/>
  <c r="I569" i="3" s="1"/>
  <c r="J583" i="3"/>
  <c r="J569" i="3" s="1"/>
  <c r="F354" i="2" l="1"/>
  <c r="F355" i="2"/>
  <c r="F356" i="2"/>
  <c r="H225" i="2" l="1"/>
  <c r="H224" i="2" s="1"/>
  <c r="H223" i="2" s="1"/>
  <c r="G225" i="2"/>
  <c r="G224" i="2" s="1"/>
  <c r="G223" i="2" s="1"/>
  <c r="F225" i="2"/>
  <c r="F224" i="2" s="1"/>
  <c r="F223" i="2" s="1"/>
  <c r="F70" i="2" l="1"/>
  <c r="F69" i="2" s="1"/>
  <c r="G70" i="2"/>
  <c r="G69" i="2" s="1"/>
  <c r="H70" i="2"/>
  <c r="H69" i="2" s="1"/>
  <c r="F79" i="2"/>
  <c r="F78" i="2" s="1"/>
  <c r="G79" i="2"/>
  <c r="G78" i="2" s="1"/>
  <c r="H79" i="2"/>
  <c r="H78" i="2" s="1"/>
  <c r="F81" i="2"/>
  <c r="G81" i="2"/>
  <c r="H81" i="2"/>
  <c r="F82" i="2"/>
  <c r="G82" i="2"/>
  <c r="H82" i="2"/>
  <c r="F85" i="2"/>
  <c r="F84" i="2" s="1"/>
  <c r="G85" i="2"/>
  <c r="G84" i="2" s="1"/>
  <c r="H85" i="2"/>
  <c r="H84" i="2" s="1"/>
  <c r="F68" i="2"/>
  <c r="F67" i="2" s="1"/>
  <c r="G80" i="2" l="1"/>
  <c r="G77" i="2" s="1"/>
  <c r="H80" i="2"/>
  <c r="H77" i="2" s="1"/>
  <c r="F80" i="2"/>
  <c r="F77" i="2" s="1"/>
  <c r="J497" i="3"/>
  <c r="I497" i="3"/>
  <c r="H497" i="3"/>
  <c r="H202" i="2" l="1"/>
  <c r="H201" i="2" s="1"/>
  <c r="G202" i="2"/>
  <c r="G201" i="2" s="1"/>
  <c r="F202" i="2"/>
  <c r="F201" i="2" s="1"/>
  <c r="I180" i="3"/>
  <c r="J180" i="3"/>
  <c r="H180" i="3"/>
  <c r="H563" i="2" l="1"/>
  <c r="G563" i="2"/>
  <c r="F563" i="2"/>
  <c r="I402" i="3"/>
  <c r="J402" i="3"/>
  <c r="H402" i="3"/>
  <c r="H336" i="2" l="1"/>
  <c r="G336" i="2"/>
  <c r="F336" i="2"/>
  <c r="H337" i="2"/>
  <c r="G337" i="2"/>
  <c r="F337" i="2"/>
  <c r="H338" i="2"/>
  <c r="G338" i="2"/>
  <c r="F338" i="2"/>
  <c r="H339" i="2"/>
  <c r="G339" i="2"/>
  <c r="F339" i="2"/>
  <c r="H340" i="2"/>
  <c r="G340" i="2"/>
  <c r="F340" i="2"/>
  <c r="F335" i="2" l="1"/>
  <c r="G335" i="2"/>
  <c r="H335" i="2"/>
  <c r="I379" i="3"/>
  <c r="I144" i="3"/>
  <c r="G54" i="2" l="1"/>
  <c r="H53" i="2"/>
  <c r="G53" i="2"/>
  <c r="F54" i="2"/>
  <c r="F53" i="2"/>
  <c r="F48" i="2"/>
  <c r="F47" i="2"/>
  <c r="H312" i="2"/>
  <c r="H311" i="2" s="1"/>
  <c r="H310" i="2" s="1"/>
  <c r="H309" i="2" s="1"/>
  <c r="H308" i="2" s="1"/>
  <c r="G312" i="2"/>
  <c r="G311" i="2" s="1"/>
  <c r="G310" i="2" s="1"/>
  <c r="G309" i="2" s="1"/>
  <c r="G308" i="2" s="1"/>
  <c r="H114" i="2"/>
  <c r="G114" i="2"/>
  <c r="G52" i="2" l="1"/>
  <c r="I483" i="3"/>
  <c r="J483" i="3"/>
  <c r="H330" i="2"/>
  <c r="G330" i="2"/>
  <c r="H329" i="2"/>
  <c r="G329" i="2"/>
  <c r="H328" i="2"/>
  <c r="G328" i="2"/>
  <c r="H333" i="2"/>
  <c r="G333" i="2"/>
  <c r="H332" i="2"/>
  <c r="G332" i="2"/>
  <c r="H334" i="2"/>
  <c r="G334" i="2"/>
  <c r="I479" i="3"/>
  <c r="J479" i="3"/>
  <c r="H343" i="2"/>
  <c r="G343" i="2"/>
  <c r="H344" i="2"/>
  <c r="G344" i="2"/>
  <c r="H358" i="2"/>
  <c r="H359" i="2"/>
  <c r="H360" i="2"/>
  <c r="H361" i="2"/>
  <c r="G358" i="2"/>
  <c r="G359" i="2"/>
  <c r="G360" i="2"/>
  <c r="G361" i="2"/>
  <c r="H362" i="2"/>
  <c r="G362" i="2"/>
  <c r="I505" i="3"/>
  <c r="J505" i="3"/>
  <c r="H350" i="2"/>
  <c r="H351" i="2"/>
  <c r="G350" i="2"/>
  <c r="G351" i="2"/>
  <c r="H352" i="2"/>
  <c r="G352" i="2"/>
  <c r="H354" i="2"/>
  <c r="H355" i="2"/>
  <c r="G354" i="2"/>
  <c r="G355" i="2"/>
  <c r="H356" i="2"/>
  <c r="G356" i="2"/>
  <c r="I501" i="3"/>
  <c r="J501" i="3"/>
  <c r="H364" i="2"/>
  <c r="H365" i="2"/>
  <c r="G364" i="2"/>
  <c r="G365" i="2"/>
  <c r="H327" i="2" l="1"/>
  <c r="G342" i="2"/>
  <c r="G341" i="2" s="1"/>
  <c r="H342" i="2"/>
  <c r="H341" i="2" s="1"/>
  <c r="G327" i="2"/>
  <c r="G363" i="2"/>
  <c r="H363" i="2"/>
  <c r="G349" i="2"/>
  <c r="H349" i="2"/>
  <c r="J474" i="3"/>
  <c r="J473" i="3" s="1"/>
  <c r="J472" i="3" s="1"/>
  <c r="I474" i="3"/>
  <c r="I473" i="3" s="1"/>
  <c r="I472" i="3" s="1"/>
  <c r="J496" i="3"/>
  <c r="J495" i="3" s="1"/>
  <c r="I496" i="3"/>
  <c r="I495" i="3" s="1"/>
  <c r="H331" i="2"/>
  <c r="G331" i="2"/>
  <c r="G357" i="2"/>
  <c r="H353" i="2"/>
  <c r="G353" i="2"/>
  <c r="H357" i="2"/>
  <c r="H387" i="2"/>
  <c r="H388" i="2"/>
  <c r="G387" i="2"/>
  <c r="G388" i="2"/>
  <c r="H386" i="2"/>
  <c r="G386" i="2"/>
  <c r="H404" i="2"/>
  <c r="G404" i="2"/>
  <c r="H405" i="2"/>
  <c r="G405" i="2"/>
  <c r="I551" i="3"/>
  <c r="I550" i="3" s="1"/>
  <c r="J551" i="3"/>
  <c r="J550" i="3" s="1"/>
  <c r="H412" i="2"/>
  <c r="G412" i="2"/>
  <c r="H413" i="2"/>
  <c r="G413" i="2"/>
  <c r="I559" i="3"/>
  <c r="I558" i="3" s="1"/>
  <c r="J559" i="3"/>
  <c r="J558" i="3" s="1"/>
  <c r="J603" i="3"/>
  <c r="G488" i="2"/>
  <c r="H487" i="2"/>
  <c r="H488" i="2"/>
  <c r="G487" i="2"/>
  <c r="H490" i="2"/>
  <c r="H489" i="2" s="1"/>
  <c r="G490" i="2"/>
  <c r="G489" i="2" s="1"/>
  <c r="I599" i="3"/>
  <c r="I563" i="3" s="1"/>
  <c r="J600" i="3"/>
  <c r="H550" i="2"/>
  <c r="H549" i="2" s="1"/>
  <c r="H548" i="2" s="1"/>
  <c r="H547" i="2" s="1"/>
  <c r="G550" i="2"/>
  <c r="G549" i="2" s="1"/>
  <c r="G548" i="2" s="1"/>
  <c r="G547" i="2" s="1"/>
  <c r="I609" i="3"/>
  <c r="I608" i="3" s="1"/>
  <c r="J609" i="3"/>
  <c r="J607" i="3" s="1"/>
  <c r="J606" i="3" s="1"/>
  <c r="J605" i="3" s="1"/>
  <c r="H622" i="2"/>
  <c r="G622" i="2"/>
  <c r="I618" i="3"/>
  <c r="J618" i="3"/>
  <c r="I562" i="3" l="1"/>
  <c r="J549" i="3"/>
  <c r="J548" i="3" s="1"/>
  <c r="I549" i="3"/>
  <c r="I548" i="3" s="1"/>
  <c r="J599" i="3"/>
  <c r="J563" i="3" s="1"/>
  <c r="G617" i="2"/>
  <c r="G608" i="2" s="1"/>
  <c r="H617" i="2"/>
  <c r="H608" i="2" s="1"/>
  <c r="J617" i="3"/>
  <c r="J616" i="3" s="1"/>
  <c r="I617" i="3"/>
  <c r="I616" i="3" s="1"/>
  <c r="G326" i="2"/>
  <c r="G325" i="2" s="1"/>
  <c r="H326" i="2"/>
  <c r="H325" i="2" s="1"/>
  <c r="H348" i="2"/>
  <c r="H347" i="2" s="1"/>
  <c r="I494" i="3"/>
  <c r="I493" i="3" s="1"/>
  <c r="G348" i="2"/>
  <c r="G347" i="2" s="1"/>
  <c r="I607" i="3"/>
  <c r="I606" i="3" s="1"/>
  <c r="I605" i="3" s="1"/>
  <c r="J494" i="3"/>
  <c r="J493" i="3" s="1"/>
  <c r="J608" i="3"/>
  <c r="G385" i="2"/>
  <c r="G382" i="2" s="1"/>
  <c r="H385" i="2"/>
  <c r="H382" i="2" s="1"/>
  <c r="H403" i="2"/>
  <c r="H402" i="2" s="1"/>
  <c r="G403" i="2"/>
  <c r="G402" i="2" s="1"/>
  <c r="H411" i="2"/>
  <c r="H410" i="2" s="1"/>
  <c r="G411" i="2"/>
  <c r="G410" i="2" s="1"/>
  <c r="G486" i="2"/>
  <c r="G485" i="2" s="1"/>
  <c r="H486" i="2"/>
  <c r="H485" i="2" s="1"/>
  <c r="H607" i="2"/>
  <c r="H606" i="2" s="1"/>
  <c r="G607" i="2"/>
  <c r="G606" i="2" s="1"/>
  <c r="I442" i="3"/>
  <c r="I441" i="3" s="1"/>
  <c r="E41" i="8" s="1"/>
  <c r="J442" i="3"/>
  <c r="J441" i="3" s="1"/>
  <c r="F41" i="8" s="1"/>
  <c r="H604" i="2"/>
  <c r="H603" i="2" s="1"/>
  <c r="G604" i="2"/>
  <c r="G603" i="2" s="1"/>
  <c r="J439" i="3"/>
  <c r="H600" i="2"/>
  <c r="H601" i="2"/>
  <c r="G600" i="2"/>
  <c r="G601" i="2"/>
  <c r="H602" i="2"/>
  <c r="G602" i="2"/>
  <c r="I435" i="3"/>
  <c r="J435" i="3"/>
  <c r="H597" i="2"/>
  <c r="G597" i="2"/>
  <c r="H598" i="2"/>
  <c r="G598" i="2"/>
  <c r="I432" i="3"/>
  <c r="J432" i="3"/>
  <c r="H575" i="2"/>
  <c r="G575" i="2"/>
  <c r="H576" i="2"/>
  <c r="G576" i="2"/>
  <c r="I414" i="3"/>
  <c r="J414" i="3"/>
  <c r="I411" i="3"/>
  <c r="J411" i="3"/>
  <c r="H569" i="2"/>
  <c r="G569" i="2"/>
  <c r="H570" i="2"/>
  <c r="G570" i="2"/>
  <c r="I408" i="3"/>
  <c r="J408" i="3"/>
  <c r="H566" i="2"/>
  <c r="H565" i="2" s="1"/>
  <c r="G566" i="2"/>
  <c r="G565" i="2" s="1"/>
  <c r="I405" i="3"/>
  <c r="I399" i="3" s="1"/>
  <c r="J405" i="3"/>
  <c r="J399" i="3" s="1"/>
  <c r="H564" i="2"/>
  <c r="H562" i="2" s="1"/>
  <c r="G564" i="2"/>
  <c r="G562" i="2" s="1"/>
  <c r="H561" i="2"/>
  <c r="H560" i="2" s="1"/>
  <c r="G561" i="2"/>
  <c r="G560" i="2" s="1"/>
  <c r="H553" i="2"/>
  <c r="H552" i="2" s="1"/>
  <c r="H551" i="2" s="1"/>
  <c r="G553" i="2"/>
  <c r="G552" i="2" s="1"/>
  <c r="G551" i="2" s="1"/>
  <c r="H449" i="2" l="1"/>
  <c r="H448" i="2" s="1"/>
  <c r="G449" i="2"/>
  <c r="G448" i="2" s="1"/>
  <c r="F29" i="8"/>
  <c r="E29" i="8"/>
  <c r="J562" i="3"/>
  <c r="I471" i="3"/>
  <c r="I470" i="3" s="1"/>
  <c r="J471" i="3"/>
  <c r="H346" i="2"/>
  <c r="H345" i="2" s="1"/>
  <c r="G346" i="2"/>
  <c r="G345" i="2" s="1"/>
  <c r="J407" i="3"/>
  <c r="J398" i="3" s="1"/>
  <c r="J397" i="3" s="1"/>
  <c r="I407" i="3"/>
  <c r="I398" i="3" s="1"/>
  <c r="I397" i="3" s="1"/>
  <c r="G324" i="2"/>
  <c r="G323" i="2" s="1"/>
  <c r="H324" i="2"/>
  <c r="H323" i="2" s="1"/>
  <c r="I431" i="3"/>
  <c r="I430" i="3" s="1"/>
  <c r="I429" i="3" s="1"/>
  <c r="J431" i="3"/>
  <c r="J430" i="3" s="1"/>
  <c r="J429" i="3" s="1"/>
  <c r="G401" i="2"/>
  <c r="H401" i="2"/>
  <c r="G571" i="2"/>
  <c r="G596" i="2"/>
  <c r="H568" i="2"/>
  <c r="H599" i="2"/>
  <c r="G568" i="2"/>
  <c r="H571" i="2"/>
  <c r="H574" i="2"/>
  <c r="H596" i="2"/>
  <c r="G599" i="2"/>
  <c r="G574" i="2"/>
  <c r="H559" i="2"/>
  <c r="G559" i="2"/>
  <c r="G605" i="2"/>
  <c r="H605" i="2"/>
  <c r="I395" i="3"/>
  <c r="I394" i="3" s="1"/>
  <c r="J395" i="3"/>
  <c r="J394" i="3" s="1"/>
  <c r="H526" i="2"/>
  <c r="H525" i="2" s="1"/>
  <c r="G526" i="2"/>
  <c r="G525" i="2" s="1"/>
  <c r="I375" i="3"/>
  <c r="J375" i="3"/>
  <c r="H528" i="2"/>
  <c r="H527" i="2" s="1"/>
  <c r="G528" i="2"/>
  <c r="G527" i="2" s="1"/>
  <c r="I377" i="3"/>
  <c r="J377" i="3"/>
  <c r="H530" i="2"/>
  <c r="H529" i="2" s="1"/>
  <c r="G530" i="2"/>
  <c r="G529" i="2" s="1"/>
  <c r="J379" i="3"/>
  <c r="H532" i="2"/>
  <c r="H531" i="2" s="1"/>
  <c r="G532" i="2"/>
  <c r="G531" i="2" s="1"/>
  <c r="I381" i="3"/>
  <c r="J381" i="3"/>
  <c r="H534" i="2"/>
  <c r="H533" i="2" s="1"/>
  <c r="G534" i="2"/>
  <c r="G533" i="2" s="1"/>
  <c r="I383" i="3"/>
  <c r="J383" i="3"/>
  <c r="H536" i="2"/>
  <c r="H535" i="2" s="1"/>
  <c r="G536" i="2"/>
  <c r="G535" i="2" s="1"/>
  <c r="I385" i="3"/>
  <c r="J385" i="3"/>
  <c r="H521" i="2"/>
  <c r="H520" i="2" s="1"/>
  <c r="G521" i="2"/>
  <c r="G520" i="2" s="1"/>
  <c r="H523" i="2"/>
  <c r="H522" i="2" s="1"/>
  <c r="G523" i="2"/>
  <c r="G522" i="2" s="1"/>
  <c r="I370" i="3"/>
  <c r="J370" i="3"/>
  <c r="I372" i="3"/>
  <c r="J372" i="3"/>
  <c r="H505" i="2"/>
  <c r="H504" i="2" s="1"/>
  <c r="G505" i="2"/>
  <c r="G504" i="2" s="1"/>
  <c r="F505" i="2"/>
  <c r="F504" i="2" s="1"/>
  <c r="H503" i="2"/>
  <c r="H502" i="2" s="1"/>
  <c r="G503" i="2"/>
  <c r="G502" i="2" s="1"/>
  <c r="I352" i="3"/>
  <c r="J352" i="3"/>
  <c r="H501" i="2"/>
  <c r="H500" i="2" s="1"/>
  <c r="G501" i="2"/>
  <c r="G500" i="2" s="1"/>
  <c r="I350" i="3"/>
  <c r="J350" i="3"/>
  <c r="H499" i="2"/>
  <c r="H498" i="2" s="1"/>
  <c r="G499" i="2"/>
  <c r="G498" i="2" s="1"/>
  <c r="H417" i="2"/>
  <c r="G417" i="2"/>
  <c r="H418" i="2"/>
  <c r="G418" i="2"/>
  <c r="H443" i="2"/>
  <c r="H442" i="2" s="1"/>
  <c r="G443" i="2"/>
  <c r="G442" i="2" s="1"/>
  <c r="H428" i="2"/>
  <c r="H427" i="2" s="1"/>
  <c r="G428" i="2"/>
  <c r="G427" i="2" s="1"/>
  <c r="H445" i="2"/>
  <c r="H444" i="2" s="1"/>
  <c r="G445" i="2"/>
  <c r="G444" i="2" s="1"/>
  <c r="I448" i="3"/>
  <c r="I447" i="3" s="1"/>
  <c r="J448" i="3"/>
  <c r="J447" i="3" s="1"/>
  <c r="I320" i="3"/>
  <c r="I319" i="3" s="1"/>
  <c r="J320" i="3"/>
  <c r="J319" i="3" s="1"/>
  <c r="I335" i="3"/>
  <c r="J335" i="3"/>
  <c r="I337" i="3"/>
  <c r="J337" i="3"/>
  <c r="H265" i="2"/>
  <c r="H264" i="2" s="1"/>
  <c r="H263" i="2" s="1"/>
  <c r="G265" i="2"/>
  <c r="G264" i="2" s="1"/>
  <c r="G263" i="2" s="1"/>
  <c r="I243" i="3"/>
  <c r="I242" i="3" s="1"/>
  <c r="I233" i="3" s="1"/>
  <c r="I232" i="3" s="1"/>
  <c r="J243" i="3"/>
  <c r="J242" i="3" s="1"/>
  <c r="J233" i="3" s="1"/>
  <c r="J232" i="3" s="1"/>
  <c r="I206" i="3"/>
  <c r="I205" i="3" s="1"/>
  <c r="E37" i="8" s="1"/>
  <c r="J206" i="3"/>
  <c r="J205" i="3" s="1"/>
  <c r="F37" i="8" s="1"/>
  <c r="H228" i="2"/>
  <c r="H227" i="2" s="1"/>
  <c r="H226" i="2" s="1"/>
  <c r="G228" i="2"/>
  <c r="G227" i="2" s="1"/>
  <c r="G226" i="2" s="1"/>
  <c r="H207" i="2"/>
  <c r="H206" i="2" s="1"/>
  <c r="H205" i="2" s="1"/>
  <c r="G207" i="2"/>
  <c r="G206" i="2" s="1"/>
  <c r="G205" i="2" s="1"/>
  <c r="H212" i="2"/>
  <c r="H211" i="2" s="1"/>
  <c r="H210" i="2" s="1"/>
  <c r="G212" i="2"/>
  <c r="G211" i="2" s="1"/>
  <c r="G210" i="2" s="1"/>
  <c r="H193" i="3"/>
  <c r="H192" i="3" s="1"/>
  <c r="I190" i="3"/>
  <c r="I189" i="3" s="1"/>
  <c r="J190" i="3"/>
  <c r="J189" i="3" s="1"/>
  <c r="H215" i="2"/>
  <c r="H214" i="2" s="1"/>
  <c r="H213" i="2" s="1"/>
  <c r="G215" i="2"/>
  <c r="G214" i="2" s="1"/>
  <c r="G213" i="2" s="1"/>
  <c r="I193" i="3"/>
  <c r="I192" i="3" s="1"/>
  <c r="J193" i="3"/>
  <c r="J192" i="3" s="1"/>
  <c r="I185" i="3"/>
  <c r="I184" i="3" s="1"/>
  <c r="J185" i="3"/>
  <c r="J184" i="3" s="1"/>
  <c r="H200" i="2"/>
  <c r="H199" i="2" s="1"/>
  <c r="H198" i="2" s="1"/>
  <c r="G200" i="2"/>
  <c r="G199" i="2" s="1"/>
  <c r="G198" i="2" s="1"/>
  <c r="I179" i="3"/>
  <c r="I178" i="3" s="1"/>
  <c r="I177" i="3" s="1"/>
  <c r="J179" i="3"/>
  <c r="J178" i="3" s="1"/>
  <c r="J177" i="3" s="1"/>
  <c r="I203" i="3"/>
  <c r="I202" i="3" s="1"/>
  <c r="J203" i="3"/>
  <c r="J202" i="3" s="1"/>
  <c r="H181" i="2"/>
  <c r="H180" i="2" s="1"/>
  <c r="H179" i="2" s="1"/>
  <c r="G181" i="2"/>
  <c r="G180" i="2" s="1"/>
  <c r="G179" i="2" s="1"/>
  <c r="I159" i="3"/>
  <c r="I158" i="3" s="1"/>
  <c r="I157" i="3" s="1"/>
  <c r="J159" i="3"/>
  <c r="J158" i="3" s="1"/>
  <c r="J157" i="3" s="1"/>
  <c r="H155" i="2"/>
  <c r="H154" i="2" s="1"/>
  <c r="G155" i="2"/>
  <c r="G154" i="2" s="1"/>
  <c r="I133" i="3"/>
  <c r="J133" i="3"/>
  <c r="F155" i="2"/>
  <c r="H157" i="2"/>
  <c r="H156" i="2" s="1"/>
  <c r="G157" i="2"/>
  <c r="G156" i="2" s="1"/>
  <c r="I135" i="3"/>
  <c r="J135" i="3"/>
  <c r="G159" i="2"/>
  <c r="G158" i="2" s="1"/>
  <c r="I137" i="3"/>
  <c r="J137" i="3"/>
  <c r="H159" i="2" s="1"/>
  <c r="H158" i="2" s="1"/>
  <c r="H161" i="2"/>
  <c r="H160" i="2" s="1"/>
  <c r="G161" i="2"/>
  <c r="G160" i="2" s="1"/>
  <c r="I139" i="3"/>
  <c r="J139" i="3"/>
  <c r="F161" i="2"/>
  <c r="J347" i="3" l="1"/>
  <c r="J346" i="3" s="1"/>
  <c r="J342" i="3" s="1"/>
  <c r="I347" i="3"/>
  <c r="G497" i="2"/>
  <c r="G496" i="2" s="1"/>
  <c r="H497" i="2"/>
  <c r="H496" i="2" s="1"/>
  <c r="J470" i="3"/>
  <c r="J469" i="3" s="1"/>
  <c r="F27" i="8"/>
  <c r="E27" i="8"/>
  <c r="J334" i="3"/>
  <c r="J318" i="3" s="1"/>
  <c r="I334" i="3"/>
  <c r="I318" i="3" s="1"/>
  <c r="H441" i="2"/>
  <c r="G441" i="2"/>
  <c r="G178" i="2"/>
  <c r="H178" i="2"/>
  <c r="J393" i="3"/>
  <c r="J392" i="3" s="1"/>
  <c r="I446" i="3"/>
  <c r="I393" i="3"/>
  <c r="I392" i="3" s="1"/>
  <c r="J446" i="3"/>
  <c r="I346" i="3"/>
  <c r="G567" i="2"/>
  <c r="G558" i="2" s="1"/>
  <c r="G557" i="2" s="1"/>
  <c r="H567" i="2"/>
  <c r="H558" i="2" s="1"/>
  <c r="H557" i="2" s="1"/>
  <c r="G429" i="2"/>
  <c r="G426" i="2" s="1"/>
  <c r="H429" i="2"/>
  <c r="H426" i="2" s="1"/>
  <c r="I469" i="3"/>
  <c r="F46" i="8"/>
  <c r="E46" i="8"/>
  <c r="E34" i="8"/>
  <c r="H595" i="2"/>
  <c r="H594" i="2" s="1"/>
  <c r="H593" i="2" s="1"/>
  <c r="F34" i="8"/>
  <c r="J132" i="3"/>
  <c r="F44" i="8" s="1"/>
  <c r="H153" i="2"/>
  <c r="G153" i="2"/>
  <c r="I132" i="3"/>
  <c r="E44" i="8" s="1"/>
  <c r="J369" i="3"/>
  <c r="I369" i="3"/>
  <c r="I374" i="3"/>
  <c r="E43" i="8" s="1"/>
  <c r="J374" i="3"/>
  <c r="F43" i="8" s="1"/>
  <c r="G595" i="2"/>
  <c r="G594" i="2" s="1"/>
  <c r="G593" i="2" s="1"/>
  <c r="H519" i="2"/>
  <c r="H524" i="2"/>
  <c r="G519" i="2"/>
  <c r="G524" i="2"/>
  <c r="G416" i="2"/>
  <c r="G415" i="2" s="1"/>
  <c r="H416" i="2"/>
  <c r="H415" i="2" s="1"/>
  <c r="I183" i="3"/>
  <c r="I182" i="3" s="1"/>
  <c r="J183" i="3"/>
  <c r="J182" i="3" s="1"/>
  <c r="H204" i="2"/>
  <c r="H203" i="2" s="1"/>
  <c r="G204" i="2"/>
  <c r="G203" i="2" s="1"/>
  <c r="H109" i="2"/>
  <c r="H108" i="2" s="1"/>
  <c r="G109" i="2"/>
  <c r="G108" i="2" s="1"/>
  <c r="H111" i="2"/>
  <c r="H110" i="2" s="1"/>
  <c r="G111" i="2"/>
  <c r="G110" i="2" s="1"/>
  <c r="I90" i="3"/>
  <c r="J90" i="3"/>
  <c r="H90" i="3"/>
  <c r="J92" i="3"/>
  <c r="I92" i="3"/>
  <c r="H106" i="2"/>
  <c r="H105" i="2" s="1"/>
  <c r="H100" i="2" s="1"/>
  <c r="G106" i="2"/>
  <c r="G105" i="2" s="1"/>
  <c r="G100" i="2" s="1"/>
  <c r="I80" i="3"/>
  <c r="I76" i="3" s="1"/>
  <c r="J80" i="3"/>
  <c r="J76" i="3" s="1"/>
  <c r="I66" i="3"/>
  <c r="J66" i="3"/>
  <c r="H66" i="3"/>
  <c r="F28" i="8" l="1"/>
  <c r="E28" i="8"/>
  <c r="I342" i="3"/>
  <c r="E30" i="8"/>
  <c r="H425" i="2"/>
  <c r="H424" i="2" s="1"/>
  <c r="G425" i="2"/>
  <c r="G424" i="2" s="1"/>
  <c r="G518" i="2"/>
  <c r="G517" i="2" s="1"/>
  <c r="H518" i="2"/>
  <c r="H517" i="2" s="1"/>
  <c r="F42" i="8"/>
  <c r="J368" i="3"/>
  <c r="J367" i="3" s="1"/>
  <c r="I445" i="3"/>
  <c r="I444" i="3" s="1"/>
  <c r="E42" i="8"/>
  <c r="I368" i="3"/>
  <c r="I367" i="3" s="1"/>
  <c r="J445" i="3"/>
  <c r="J444" i="3" s="1"/>
  <c r="F24" i="8"/>
  <c r="F38" i="8"/>
  <c r="E38" i="8"/>
  <c r="F30" i="8"/>
  <c r="I317" i="3"/>
  <c r="I301" i="3" s="1"/>
  <c r="E24" i="8"/>
  <c r="J317" i="3"/>
  <c r="J301" i="3" s="1"/>
  <c r="G414" i="2"/>
  <c r="G400" i="2" s="1"/>
  <c r="H414" i="2"/>
  <c r="H400" i="2" s="1"/>
  <c r="I89" i="3"/>
  <c r="E40" i="8" s="1"/>
  <c r="J89" i="3"/>
  <c r="F40" i="8" s="1"/>
  <c r="G107" i="2"/>
  <c r="H107" i="2"/>
  <c r="I62" i="3"/>
  <c r="J62" i="3"/>
  <c r="I60" i="3"/>
  <c r="J60" i="3"/>
  <c r="J59" i="3" l="1"/>
  <c r="I59" i="3"/>
  <c r="H43" i="2"/>
  <c r="H42" i="2" s="1"/>
  <c r="G43" i="2"/>
  <c r="G42" i="2" s="1"/>
  <c r="I35" i="3"/>
  <c r="J35" i="3"/>
  <c r="H231" i="2"/>
  <c r="H230" i="2" s="1"/>
  <c r="H229" i="2" s="1"/>
  <c r="G231" i="2"/>
  <c r="G230" i="2" s="1"/>
  <c r="G229" i="2" s="1"/>
  <c r="I209" i="3"/>
  <c r="I208" i="3" s="1"/>
  <c r="J209" i="3"/>
  <c r="J208" i="3" s="1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4" i="2" l="1"/>
  <c r="H52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6" i="2"/>
  <c r="H125" i="2" s="1"/>
  <c r="G126" i="2"/>
  <c r="G125" i="2" s="1"/>
  <c r="I104" i="3"/>
  <c r="J104" i="3"/>
  <c r="H128" i="2"/>
  <c r="H127" i="2" s="1"/>
  <c r="G128" i="2"/>
  <c r="G127" i="2" s="1"/>
  <c r="I106" i="3"/>
  <c r="J106" i="3"/>
  <c r="H130" i="2"/>
  <c r="H129" i="2" s="1"/>
  <c r="G130" i="2"/>
  <c r="G129" i="2" s="1"/>
  <c r="H92" i="2"/>
  <c r="G92" i="2"/>
  <c r="H93" i="2"/>
  <c r="G93" i="2"/>
  <c r="I73" i="3"/>
  <c r="I72" i="3" s="1"/>
  <c r="E36" i="8" s="1"/>
  <c r="J73" i="3"/>
  <c r="J72" i="3" s="1"/>
  <c r="F36" i="8" s="1"/>
  <c r="H73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103" i="3"/>
  <c r="J102" i="3" s="1"/>
  <c r="J101" i="3" s="1"/>
  <c r="I103" i="3"/>
  <c r="G124" i="2"/>
  <c r="G123" i="2" s="1"/>
  <c r="G122" i="2" s="1"/>
  <c r="H124" i="2"/>
  <c r="H123" i="2" s="1"/>
  <c r="H122" i="2" s="1"/>
  <c r="G91" i="2"/>
  <c r="G90" i="2" s="1"/>
  <c r="H91" i="2"/>
  <c r="H90" i="2" s="1"/>
  <c r="H274" i="2"/>
  <c r="I102" i="3" l="1"/>
  <c r="I101" i="3" s="1"/>
  <c r="F26" i="8"/>
  <c r="F33" i="8"/>
  <c r="H193" i="2"/>
  <c r="H192" i="2" s="1"/>
  <c r="H191" i="2" s="1"/>
  <c r="H190" i="2" s="1"/>
  <c r="G193" i="2"/>
  <c r="G192" i="2" s="1"/>
  <c r="G191" i="2" s="1"/>
  <c r="G190" i="2" s="1"/>
  <c r="I172" i="3"/>
  <c r="I171" i="3" s="1"/>
  <c r="I170" i="3" s="1"/>
  <c r="I169" i="3" s="1"/>
  <c r="J172" i="3"/>
  <c r="J171" i="3" s="1"/>
  <c r="J170" i="3" s="1"/>
  <c r="J169" i="3" s="1"/>
  <c r="H317" i="2"/>
  <c r="H316" i="2" s="1"/>
  <c r="G317" i="2"/>
  <c r="G316" i="2" s="1"/>
  <c r="G319" i="2"/>
  <c r="G318" i="2" s="1"/>
  <c r="I297" i="3"/>
  <c r="J297" i="3"/>
  <c r="I295" i="3"/>
  <c r="J295" i="3"/>
  <c r="I290" i="3"/>
  <c r="I289" i="3" s="1"/>
  <c r="I288" i="3" s="1"/>
  <c r="I287" i="3" s="1"/>
  <c r="J290" i="3"/>
  <c r="J289" i="3" s="1"/>
  <c r="J288" i="3" s="1"/>
  <c r="J287" i="3" s="1"/>
  <c r="J294" i="3" l="1"/>
  <c r="J293" i="3" s="1"/>
  <c r="J292" i="3" s="1"/>
  <c r="J286" i="3" s="1"/>
  <c r="G315" i="2"/>
  <c r="G314" i="2" s="1"/>
  <c r="I294" i="3"/>
  <c r="I293" i="3" s="1"/>
  <c r="I292" i="3" s="1"/>
  <c r="I286" i="3" s="1"/>
  <c r="E26" i="8"/>
  <c r="H319" i="2"/>
  <c r="H318" i="2" s="1"/>
  <c r="H315" i="2" s="1"/>
  <c r="H314" i="2" s="1"/>
  <c r="H643" i="2"/>
  <c r="H642" i="2" s="1"/>
  <c r="H641" i="2" s="1"/>
  <c r="G643" i="2"/>
  <c r="G642" i="2" s="1"/>
  <c r="G641" i="2" s="1"/>
  <c r="I467" i="3"/>
  <c r="I466" i="3" s="1"/>
  <c r="J467" i="3"/>
  <c r="J466" i="3" s="1"/>
  <c r="H276" i="2"/>
  <c r="H275" i="2" s="1"/>
  <c r="G276" i="2"/>
  <c r="G275" i="2" s="1"/>
  <c r="H273" i="2"/>
  <c r="G274" i="2"/>
  <c r="G273" i="2" s="1"/>
  <c r="I254" i="3"/>
  <c r="I252" i="3"/>
  <c r="I249" i="3" s="1"/>
  <c r="J252" i="3"/>
  <c r="J249" i="3" s="1"/>
  <c r="G270" i="2" l="1"/>
  <c r="G269" i="2" s="1"/>
  <c r="H270" i="2"/>
  <c r="H269" i="2" s="1"/>
  <c r="J248" i="3"/>
  <c r="I248" i="3"/>
  <c r="G313" i="2"/>
  <c r="G307" i="2" s="1"/>
  <c r="H640" i="2"/>
  <c r="H639" i="2" s="1"/>
  <c r="G640" i="2"/>
  <c r="G639" i="2" s="1"/>
  <c r="F25" i="8"/>
  <c r="E25" i="8"/>
  <c r="H313" i="2"/>
  <c r="H307" i="2" s="1"/>
  <c r="J458" i="3"/>
  <c r="I458" i="3"/>
  <c r="G633" i="2"/>
  <c r="H633" i="2"/>
  <c r="G492" i="2"/>
  <c r="G491" i="2" s="1"/>
  <c r="H492" i="2"/>
  <c r="H491" i="2" s="1"/>
  <c r="I465" i="3"/>
  <c r="I464" i="3" s="1"/>
  <c r="J465" i="3"/>
  <c r="J464" i="3" s="1"/>
  <c r="H249" i="2"/>
  <c r="H248" i="2" s="1"/>
  <c r="H247" i="2" s="1"/>
  <c r="H246" i="2" s="1"/>
  <c r="G249" i="2"/>
  <c r="G248" i="2" s="1"/>
  <c r="G247" i="2" s="1"/>
  <c r="G246" i="2" s="1"/>
  <c r="F249" i="2"/>
  <c r="F248" i="2" s="1"/>
  <c r="F247" i="2" s="1"/>
  <c r="F246" i="2" s="1"/>
  <c r="I227" i="3"/>
  <c r="I226" i="3" s="1"/>
  <c r="I225" i="3" s="1"/>
  <c r="J227" i="3"/>
  <c r="J226" i="3" s="1"/>
  <c r="J225" i="3" s="1"/>
  <c r="H227" i="3"/>
  <c r="H226" i="3" s="1"/>
  <c r="H225" i="3" s="1"/>
  <c r="D22" i="8" s="1"/>
  <c r="H257" i="2"/>
  <c r="H256" i="2" s="1"/>
  <c r="H255" i="2" s="1"/>
  <c r="G257" i="2"/>
  <c r="G256" i="2" s="1"/>
  <c r="G255" i="2" s="1"/>
  <c r="I221" i="3"/>
  <c r="I220" i="3" s="1"/>
  <c r="G254" i="2" l="1"/>
  <c r="G253" i="2" s="1"/>
  <c r="H254" i="2"/>
  <c r="H253" i="2" s="1"/>
  <c r="E23" i="8"/>
  <c r="F23" i="8"/>
  <c r="E22" i="8"/>
  <c r="F22" i="8"/>
  <c r="H244" i="2"/>
  <c r="G244" i="2"/>
  <c r="H242" i="2"/>
  <c r="G242" i="2"/>
  <c r="F242" i="2"/>
  <c r="J221" i="3"/>
  <c r="J220" i="3" s="1"/>
  <c r="H221" i="3"/>
  <c r="H220" i="3" s="1"/>
  <c r="G241" i="2" l="1"/>
  <c r="H241" i="2"/>
  <c r="H239" i="2"/>
  <c r="H238" i="2" s="1"/>
  <c r="G239" i="2"/>
  <c r="G238" i="2" s="1"/>
  <c r="F239" i="2"/>
  <c r="F238" i="2" s="1"/>
  <c r="I216" i="3"/>
  <c r="I215" i="3" s="1"/>
  <c r="I214" i="3" s="1"/>
  <c r="J216" i="3"/>
  <c r="J215" i="3" s="1"/>
  <c r="J214" i="3" s="1"/>
  <c r="H216" i="3"/>
  <c r="H215" i="3" s="1"/>
  <c r="H214" i="3" s="1"/>
  <c r="G237" i="2" l="1"/>
  <c r="G236" i="2" s="1"/>
  <c r="G235" i="2" s="1"/>
  <c r="G234" i="2" s="1"/>
  <c r="F237" i="2"/>
  <c r="F236" i="2" s="1"/>
  <c r="H237" i="2"/>
  <c r="H236" i="2" s="1"/>
  <c r="H235" i="2" s="1"/>
  <c r="H234" i="2" s="1"/>
  <c r="E21" i="8"/>
  <c r="I213" i="3"/>
  <c r="F21" i="8"/>
  <c r="J213" i="3"/>
  <c r="H222" i="2"/>
  <c r="H221" i="2" s="1"/>
  <c r="H220" i="2" s="1"/>
  <c r="H219" i="2" s="1"/>
  <c r="G222" i="2"/>
  <c r="G221" i="2" s="1"/>
  <c r="G220" i="2" s="1"/>
  <c r="G219" i="2" s="1"/>
  <c r="I200" i="3"/>
  <c r="I199" i="3" s="1"/>
  <c r="I198" i="3" s="1"/>
  <c r="J200" i="3"/>
  <c r="J199" i="3" s="1"/>
  <c r="J198" i="3" s="1"/>
  <c r="F20" i="8" l="1"/>
  <c r="H556" i="2"/>
  <c r="H555" i="2" s="1"/>
  <c r="H554" i="2" s="1"/>
  <c r="G556" i="2"/>
  <c r="G555" i="2" s="1"/>
  <c r="G554" i="2" s="1"/>
  <c r="H113" i="2"/>
  <c r="H112" i="2" s="1"/>
  <c r="G113" i="2"/>
  <c r="G112" i="2" s="1"/>
  <c r="I671" i="3"/>
  <c r="I670" i="3" s="1"/>
  <c r="I669" i="3" s="1"/>
  <c r="I668" i="3" s="1"/>
  <c r="J671" i="3"/>
  <c r="J670" i="3" s="1"/>
  <c r="J669" i="3" s="1"/>
  <c r="J668" i="3" s="1"/>
  <c r="I666" i="3"/>
  <c r="I665" i="3" s="1"/>
  <c r="I664" i="3" s="1"/>
  <c r="J666" i="3"/>
  <c r="J665" i="3" s="1"/>
  <c r="J664" i="3" s="1"/>
  <c r="I661" i="3"/>
  <c r="J661" i="3"/>
  <c r="H47" i="2"/>
  <c r="G47" i="2"/>
  <c r="H48" i="2"/>
  <c r="G48" i="2"/>
  <c r="H50" i="2"/>
  <c r="H49" i="2" s="1"/>
  <c r="G50" i="2"/>
  <c r="G49" i="2" s="1"/>
  <c r="I655" i="3"/>
  <c r="J655" i="3"/>
  <c r="I650" i="3"/>
  <c r="J650" i="3"/>
  <c r="I647" i="3"/>
  <c r="J647" i="3"/>
  <c r="H30" i="2"/>
  <c r="G30" i="2"/>
  <c r="H31" i="2"/>
  <c r="G31" i="2"/>
  <c r="I633" i="3"/>
  <c r="J633" i="3"/>
  <c r="I641" i="3"/>
  <c r="I640" i="3" s="1"/>
  <c r="J641" i="3"/>
  <c r="J640" i="3" s="1"/>
  <c r="H33" i="2"/>
  <c r="H32" i="2" s="1"/>
  <c r="G33" i="2"/>
  <c r="G32" i="2" s="1"/>
  <c r="I636" i="3"/>
  <c r="J636" i="3"/>
  <c r="E20" i="8" l="1"/>
  <c r="I639" i="3"/>
  <c r="I638" i="3" s="1"/>
  <c r="J639" i="3"/>
  <c r="J638" i="3" s="1"/>
  <c r="J660" i="3"/>
  <c r="I660" i="3"/>
  <c r="I646" i="3"/>
  <c r="J654" i="3"/>
  <c r="J653" i="3" s="1"/>
  <c r="J652" i="3" s="1"/>
  <c r="I654" i="3"/>
  <c r="I653" i="3" s="1"/>
  <c r="I652" i="3" s="1"/>
  <c r="J632" i="3"/>
  <c r="J646" i="3"/>
  <c r="I632" i="3"/>
  <c r="G51" i="2"/>
  <c r="G46" i="2"/>
  <c r="G45" i="2" s="1"/>
  <c r="H46" i="2"/>
  <c r="H45" i="2" s="1"/>
  <c r="H51" i="2"/>
  <c r="G29" i="2"/>
  <c r="H29" i="2"/>
  <c r="H28" i="2" s="1"/>
  <c r="I51" i="3"/>
  <c r="J51" i="3"/>
  <c r="I49" i="3"/>
  <c r="J49" i="3"/>
  <c r="J47" i="3"/>
  <c r="I43" i="3"/>
  <c r="J43" i="3"/>
  <c r="H62" i="2"/>
  <c r="H61" i="2" s="1"/>
  <c r="G62" i="2"/>
  <c r="G61" i="2" s="1"/>
  <c r="H63" i="2"/>
  <c r="G63" i="2"/>
  <c r="H66" i="2"/>
  <c r="H65" i="2" s="1"/>
  <c r="G66" i="2"/>
  <c r="G65" i="2" s="1"/>
  <c r="H68" i="2"/>
  <c r="H67" i="2" s="1"/>
  <c r="G68" i="2"/>
  <c r="G67" i="2" s="1"/>
  <c r="F48" i="8"/>
  <c r="G218" i="2"/>
  <c r="G177" i="2" s="1"/>
  <c r="H218" i="2"/>
  <c r="H177" i="2" s="1"/>
  <c r="I659" i="3" l="1"/>
  <c r="I658" i="3" s="1"/>
  <c r="I657" i="3" s="1"/>
  <c r="E47" i="8"/>
  <c r="J659" i="3"/>
  <c r="J658" i="3" s="1"/>
  <c r="J657" i="3" s="1"/>
  <c r="F47" i="8"/>
  <c r="H546" i="2"/>
  <c r="H545" i="2" s="1"/>
  <c r="H544" i="2" s="1"/>
  <c r="H543" i="2" s="1"/>
  <c r="H542" i="2" s="1"/>
  <c r="G28" i="2"/>
  <c r="J645" i="3"/>
  <c r="J644" i="3" s="1"/>
  <c r="J643" i="3" s="1"/>
  <c r="I645" i="3"/>
  <c r="I644" i="3" s="1"/>
  <c r="I643" i="3" s="1"/>
  <c r="J631" i="3"/>
  <c r="J630" i="3" s="1"/>
  <c r="J629" i="3" s="1"/>
  <c r="I631" i="3"/>
  <c r="I630" i="3" s="1"/>
  <c r="I629" i="3" s="1"/>
  <c r="J197" i="3"/>
  <c r="J156" i="3" s="1"/>
  <c r="I197" i="3"/>
  <c r="I156" i="3" s="1"/>
  <c r="E48" i="8"/>
  <c r="H44" i="2"/>
  <c r="G44" i="2"/>
  <c r="G546" i="2"/>
  <c r="G545" i="2" s="1"/>
  <c r="G544" i="2" s="1"/>
  <c r="G543" i="2" s="1"/>
  <c r="G542" i="2" s="1"/>
  <c r="H27" i="2"/>
  <c r="H87" i="2"/>
  <c r="H86" i="2" s="1"/>
  <c r="G87" i="2"/>
  <c r="G86" i="2" s="1"/>
  <c r="F87" i="2"/>
  <c r="F86" i="2" s="1"/>
  <c r="H89" i="2"/>
  <c r="H88" i="2" s="1"/>
  <c r="G89" i="2"/>
  <c r="G88" i="2" s="1"/>
  <c r="F89" i="2"/>
  <c r="F88" i="2" s="1"/>
  <c r="I70" i="3"/>
  <c r="J70" i="3"/>
  <c r="H70" i="3"/>
  <c r="H164" i="2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H176" i="2"/>
  <c r="H175" i="2" s="1"/>
  <c r="G176" i="2"/>
  <c r="G175" i="2" s="1"/>
  <c r="F176" i="2"/>
  <c r="F175" i="2" s="1"/>
  <c r="I154" i="3"/>
  <c r="J154" i="3"/>
  <c r="H154" i="3"/>
  <c r="I148" i="3"/>
  <c r="J148" i="3"/>
  <c r="H148" i="3"/>
  <c r="I146" i="3"/>
  <c r="J146" i="3"/>
  <c r="H146" i="3"/>
  <c r="J144" i="3"/>
  <c r="H144" i="3"/>
  <c r="I142" i="3"/>
  <c r="J142" i="3"/>
  <c r="H142" i="3"/>
  <c r="G27" i="2" l="1"/>
  <c r="I141" i="3"/>
  <c r="E45" i="8" s="1"/>
  <c r="H141" i="3"/>
  <c r="D45" i="8" s="1"/>
  <c r="F162" i="2"/>
  <c r="J141" i="3"/>
  <c r="F45" i="8" s="1"/>
  <c r="G162" i="2"/>
  <c r="H162" i="2"/>
  <c r="H152" i="2" s="1"/>
  <c r="H121" i="2" s="1"/>
  <c r="H65" i="3"/>
  <c r="D35" i="8" s="1"/>
  <c r="E32" i="8"/>
  <c r="F83" i="2"/>
  <c r="G83" i="2"/>
  <c r="G59" i="2" s="1"/>
  <c r="H83" i="2"/>
  <c r="H59" i="2" s="1"/>
  <c r="F32" i="8"/>
  <c r="J65" i="3"/>
  <c r="I65" i="3"/>
  <c r="G22" i="2" l="1"/>
  <c r="I41" i="3"/>
  <c r="I22" i="3" s="1"/>
  <c r="J41" i="3"/>
  <c r="J22" i="3" s="1"/>
  <c r="H22" i="2"/>
  <c r="F35" i="8"/>
  <c r="F19" i="8" s="1"/>
  <c r="E35" i="8"/>
  <c r="E19" i="8" s="1"/>
  <c r="J131" i="3"/>
  <c r="J100" i="3" s="1"/>
  <c r="I131" i="3"/>
  <c r="I100" i="3" s="1"/>
  <c r="G322" i="2"/>
  <c r="H322" i="2"/>
  <c r="I21" i="3" l="1"/>
  <c r="I20" i="3" s="1"/>
  <c r="J21" i="3"/>
  <c r="J20" i="3" s="1"/>
  <c r="H644" i="2"/>
  <c r="F358" i="2" l="1"/>
  <c r="F359" i="2"/>
  <c r="F360" i="2"/>
  <c r="F361" i="2"/>
  <c r="F362" i="2"/>
  <c r="H559" i="3"/>
  <c r="H558" i="3" s="1"/>
  <c r="F385" i="2" l="1"/>
  <c r="F382" i="2" s="1"/>
  <c r="F411" i="2"/>
  <c r="F410" i="2" s="1"/>
  <c r="F604" i="2"/>
  <c r="F643" i="2"/>
  <c r="F429" i="2"/>
  <c r="F181" i="2" l="1"/>
  <c r="F200" i="2"/>
  <c r="F199" i="2" s="1"/>
  <c r="F198" i="2" s="1"/>
  <c r="H179" i="3"/>
  <c r="H178" i="3" s="1"/>
  <c r="H177" i="3" s="1"/>
  <c r="H352" i="3"/>
  <c r="F550" i="2" l="1"/>
  <c r="F549" i="2" s="1"/>
  <c r="F548" i="2" s="1"/>
  <c r="F547" i="2" s="1"/>
  <c r="H51" i="3" l="1"/>
  <c r="D32" i="8" l="1"/>
  <c r="F556" i="2"/>
  <c r="F555" i="2" s="1"/>
  <c r="F554" i="2" s="1"/>
  <c r="F114" i="2"/>
  <c r="F113" i="2" s="1"/>
  <c r="F112" i="2" s="1"/>
  <c r="H432" i="3" l="1"/>
  <c r="H483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400" i="3" l="1"/>
  <c r="B50" i="3" l="1"/>
  <c r="B51" i="3" s="1"/>
  <c r="B52" i="3" s="1"/>
  <c r="B53" i="3" s="1"/>
  <c r="B54" i="3" s="1"/>
  <c r="B55" i="3" s="1"/>
  <c r="B56" i="3" s="1"/>
  <c r="F222" i="2"/>
  <c r="F221" i="2" s="1"/>
  <c r="H200" i="3"/>
  <c r="B65" i="3" l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l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F39" i="2"/>
  <c r="F364" i="2" l="1"/>
  <c r="F365" i="2"/>
  <c r="F363" i="2" l="1"/>
  <c r="F622" i="2"/>
  <c r="H618" i="3"/>
  <c r="B129" i="3" l="1"/>
  <c r="F617" i="2"/>
  <c r="F608" i="2" s="1"/>
  <c r="H617" i="3"/>
  <c r="H616" i="3" s="1"/>
  <c r="H27" i="3"/>
  <c r="H633" i="3"/>
  <c r="H647" i="3"/>
  <c r="H60" i="3"/>
  <c r="H72" i="3"/>
  <c r="D36" i="8" s="1"/>
  <c r="H501" i="3"/>
  <c r="F43" i="2"/>
  <c r="F42" i="2" s="1"/>
  <c r="H35" i="3"/>
  <c r="F642" i="2"/>
  <c r="F641" i="2" s="1"/>
  <c r="F640" i="2" s="1"/>
  <c r="F639" i="2" s="1"/>
  <c r="H505" i="3"/>
  <c r="H243" i="3"/>
  <c r="H242" i="3" s="1"/>
  <c r="H233" i="3" s="1"/>
  <c r="H232" i="3" s="1"/>
  <c r="F193" i="2"/>
  <c r="F192" i="2" s="1"/>
  <c r="F191" i="2" s="1"/>
  <c r="F190" i="2" s="1"/>
  <c r="H348" i="3"/>
  <c r="H405" i="3"/>
  <c r="H399" i="3" s="1"/>
  <c r="F33" i="2"/>
  <c r="F32" i="2" s="1"/>
  <c r="H636" i="3"/>
  <c r="F26" i="2"/>
  <c r="F25" i="2" s="1"/>
  <c r="H25" i="3"/>
  <c r="H24" i="3" s="1"/>
  <c r="F607" i="2"/>
  <c r="F606" i="2" s="1"/>
  <c r="F605" i="2" s="1"/>
  <c r="H442" i="3"/>
  <c r="H441" i="3" s="1"/>
  <c r="D41" i="8" s="1"/>
  <c r="F228" i="2"/>
  <c r="F227" i="2" s="1"/>
  <c r="F226" i="2" s="1"/>
  <c r="H203" i="3"/>
  <c r="H202" i="3" s="1"/>
  <c r="F417" i="2"/>
  <c r="F418" i="2"/>
  <c r="F536" i="2"/>
  <c r="F535" i="2" s="1"/>
  <c r="F534" i="2"/>
  <c r="F533" i="2" s="1"/>
  <c r="F532" i="2"/>
  <c r="F531" i="2" s="1"/>
  <c r="F530" i="2"/>
  <c r="F529" i="2" s="1"/>
  <c r="F526" i="2"/>
  <c r="F525" i="2" s="1"/>
  <c r="F523" i="2"/>
  <c r="F522" i="2" s="1"/>
  <c r="F521" i="2"/>
  <c r="F520" i="2" s="1"/>
  <c r="H385" i="3"/>
  <c r="H383" i="3"/>
  <c r="H381" i="3"/>
  <c r="H379" i="3"/>
  <c r="H377" i="3"/>
  <c r="F528" i="2" s="1"/>
  <c r="F527" i="2" s="1"/>
  <c r="H375" i="3"/>
  <c r="H372" i="3"/>
  <c r="H370" i="3"/>
  <c r="H209" i="3"/>
  <c r="H208" i="3" s="1"/>
  <c r="F564" i="2"/>
  <c r="F562" i="2" s="1"/>
  <c r="H671" i="3"/>
  <c r="F404" i="2"/>
  <c r="F405" i="2"/>
  <c r="H551" i="3"/>
  <c r="H550" i="3" s="1"/>
  <c r="H135" i="3"/>
  <c r="H666" i="3"/>
  <c r="H665" i="3" s="1"/>
  <c r="H664" i="3" s="1"/>
  <c r="H295" i="3"/>
  <c r="I19" i="9"/>
  <c r="I18" i="9" s="1"/>
  <c r="I22" i="9"/>
  <c r="F207" i="2"/>
  <c r="F206" i="2" s="1"/>
  <c r="F205" i="2" s="1"/>
  <c r="F244" i="2"/>
  <c r="F276" i="2"/>
  <c r="F275" i="2" s="1"/>
  <c r="F265" i="2"/>
  <c r="F264" i="2" s="1"/>
  <c r="F263" i="2" s="1"/>
  <c r="F30" i="2"/>
  <c r="F31" i="2"/>
  <c r="F37" i="2"/>
  <c r="F38" i="2"/>
  <c r="F50" i="2"/>
  <c r="F49" i="2" s="1"/>
  <c r="F62" i="2"/>
  <c r="F61" i="2" s="1"/>
  <c r="F63" i="2"/>
  <c r="F66" i="2"/>
  <c r="F65" i="2" s="1"/>
  <c r="F92" i="2"/>
  <c r="F93" i="2"/>
  <c r="F106" i="2"/>
  <c r="F105" i="2" s="1"/>
  <c r="F100" i="2" s="1"/>
  <c r="F109" i="2"/>
  <c r="F108" i="2" s="1"/>
  <c r="F111" i="2"/>
  <c r="F110" i="2" s="1"/>
  <c r="F126" i="2"/>
  <c r="F125" i="2" s="1"/>
  <c r="F128" i="2"/>
  <c r="F127" i="2" s="1"/>
  <c r="F154" i="2"/>
  <c r="F157" i="2"/>
  <c r="F156" i="2" s="1"/>
  <c r="F159" i="2"/>
  <c r="F158" i="2" s="1"/>
  <c r="F160" i="2"/>
  <c r="F180" i="2"/>
  <c r="F179" i="2" s="1"/>
  <c r="F178" i="2" s="1"/>
  <c r="F212" i="2"/>
  <c r="F211" i="2" s="1"/>
  <c r="F210" i="2" s="1"/>
  <c r="F215" i="2"/>
  <c r="F214" i="2" s="1"/>
  <c r="F213" i="2" s="1"/>
  <c r="F220" i="2"/>
  <c r="F219" i="2" s="1"/>
  <c r="F231" i="2"/>
  <c r="F230" i="2" s="1"/>
  <c r="F229" i="2" s="1"/>
  <c r="F312" i="2"/>
  <c r="F311" i="2" s="1"/>
  <c r="F310" i="2" s="1"/>
  <c r="F309" i="2" s="1"/>
  <c r="F308" i="2" s="1"/>
  <c r="F319" i="2"/>
  <c r="F318" i="2" s="1"/>
  <c r="F329" i="2"/>
  <c r="F330" i="2"/>
  <c r="F328" i="2"/>
  <c r="F332" i="2"/>
  <c r="F333" i="2"/>
  <c r="F334" i="2"/>
  <c r="F350" i="2"/>
  <c r="F351" i="2"/>
  <c r="F352" i="2"/>
  <c r="F428" i="2"/>
  <c r="F427" i="2" s="1"/>
  <c r="F426" i="2" s="1"/>
  <c r="F443" i="2"/>
  <c r="F442" i="2" s="1"/>
  <c r="F445" i="2"/>
  <c r="F444" i="2" s="1"/>
  <c r="F487" i="2"/>
  <c r="F488" i="2"/>
  <c r="F490" i="2"/>
  <c r="F489" i="2" s="1"/>
  <c r="F499" i="2"/>
  <c r="F498" i="2" s="1"/>
  <c r="F501" i="2"/>
  <c r="F500" i="2" s="1"/>
  <c r="F503" i="2"/>
  <c r="F502" i="2" s="1"/>
  <c r="F553" i="2"/>
  <c r="F552" i="2" s="1"/>
  <c r="F551" i="2" s="1"/>
  <c r="F561" i="2"/>
  <c r="F560" i="2" s="1"/>
  <c r="F566" i="2"/>
  <c r="F565" i="2" s="1"/>
  <c r="F569" i="2"/>
  <c r="F570" i="2"/>
  <c r="F575" i="2"/>
  <c r="F576" i="2"/>
  <c r="F597" i="2"/>
  <c r="F598" i="2"/>
  <c r="F600" i="2"/>
  <c r="F601" i="2"/>
  <c r="F602" i="2"/>
  <c r="F603" i="2"/>
  <c r="H467" i="3"/>
  <c r="H466" i="3" s="1"/>
  <c r="H465" i="3" s="1"/>
  <c r="H464" i="3" s="1"/>
  <c r="H305" i="3"/>
  <c r="H304" i="3" s="1"/>
  <c r="H350" i="3"/>
  <c r="H435" i="3"/>
  <c r="H408" i="3"/>
  <c r="H414" i="3"/>
  <c r="H411" i="3"/>
  <c r="H62" i="3"/>
  <c r="H479" i="3"/>
  <c r="H185" i="3"/>
  <c r="H184" i="3" s="1"/>
  <c r="H655" i="3"/>
  <c r="H92" i="3"/>
  <c r="H395" i="3"/>
  <c r="H394" i="3" s="1"/>
  <c r="D38" i="8" s="1"/>
  <c r="H39" i="3"/>
  <c r="H38" i="3" s="1"/>
  <c r="H641" i="3"/>
  <c r="H640" i="3" s="1"/>
  <c r="H639" i="3" s="1"/>
  <c r="H638" i="3" s="1"/>
  <c r="H650" i="3"/>
  <c r="H252" i="3"/>
  <c r="H249" i="3" s="1"/>
  <c r="H199" i="3"/>
  <c r="H198" i="3" s="1"/>
  <c r="H159" i="3"/>
  <c r="H439" i="3"/>
  <c r="H172" i="3"/>
  <c r="H171" i="3" s="1"/>
  <c r="H170" i="3" s="1"/>
  <c r="H169" i="3" s="1"/>
  <c r="H290" i="3"/>
  <c r="H289" i="3" s="1"/>
  <c r="H288" i="3" s="1"/>
  <c r="H287" i="3" s="1"/>
  <c r="H297" i="3"/>
  <c r="H320" i="3"/>
  <c r="H319" i="3" s="1"/>
  <c r="H335" i="3"/>
  <c r="H337" i="3"/>
  <c r="H448" i="3"/>
  <c r="H447" i="3" s="1"/>
  <c r="H600" i="3"/>
  <c r="H603" i="3"/>
  <c r="H609" i="3"/>
  <c r="H608" i="3" s="1"/>
  <c r="H190" i="3"/>
  <c r="H189" i="3" s="1"/>
  <c r="H104" i="3"/>
  <c r="H106" i="3"/>
  <c r="H133" i="3"/>
  <c r="H137" i="3"/>
  <c r="H139" i="3"/>
  <c r="H661" i="3"/>
  <c r="F274" i="2"/>
  <c r="F273" i="2" s="1"/>
  <c r="F270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34" i="3" l="1"/>
  <c r="H318" i="3" s="1"/>
  <c r="H347" i="3"/>
  <c r="H346" i="3" s="1"/>
  <c r="H342" i="3" s="1"/>
  <c r="H294" i="3"/>
  <c r="H293" i="3" s="1"/>
  <c r="F254" i="2"/>
  <c r="F253" i="2" s="1"/>
  <c r="B130" i="3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F269" i="2"/>
  <c r="F497" i="2"/>
  <c r="F496" i="2" s="1"/>
  <c r="F492" i="2" s="1"/>
  <c r="F491" i="2" s="1"/>
  <c r="F327" i="2"/>
  <c r="F36" i="2"/>
  <c r="F35" i="2" s="1"/>
  <c r="F34" i="2" s="1"/>
  <c r="F24" i="2"/>
  <c r="F23" i="2" s="1"/>
  <c r="H59" i="3"/>
  <c r="H34" i="3"/>
  <c r="H33" i="3" s="1"/>
  <c r="F41" i="2"/>
  <c r="F40" i="2" s="1"/>
  <c r="F241" i="2"/>
  <c r="F235" i="2" s="1"/>
  <c r="H292" i="3"/>
  <c r="H286" i="3" s="1"/>
  <c r="H248" i="3"/>
  <c r="F317" i="2"/>
  <c r="F316" i="2" s="1"/>
  <c r="F315" i="2" s="1"/>
  <c r="F314" i="2" s="1"/>
  <c r="H158" i="3"/>
  <c r="H157" i="3" s="1"/>
  <c r="F441" i="2"/>
  <c r="F425" i="2" s="1"/>
  <c r="F424" i="2" s="1"/>
  <c r="H303" i="3"/>
  <c r="H302" i="3" s="1"/>
  <c r="H393" i="3"/>
  <c r="H446" i="3"/>
  <c r="H407" i="3"/>
  <c r="H398" i="3" s="1"/>
  <c r="H397" i="3" s="1"/>
  <c r="H458" i="3"/>
  <c r="D37" i="8"/>
  <c r="H37" i="3"/>
  <c r="H183" i="3"/>
  <c r="H182" i="3" s="1"/>
  <c r="F349" i="2"/>
  <c r="H23" i="3"/>
  <c r="F153" i="2"/>
  <c r="F152" i="2" s="1"/>
  <c r="H132" i="3"/>
  <c r="F91" i="2"/>
  <c r="F90" i="2" s="1"/>
  <c r="H654" i="3"/>
  <c r="H653" i="3" s="1"/>
  <c r="H652" i="3" s="1"/>
  <c r="H646" i="3"/>
  <c r="H632" i="3"/>
  <c r="D48" i="8"/>
  <c r="F546" i="2"/>
  <c r="F545" i="2" s="1"/>
  <c r="F544" i="2" s="1"/>
  <c r="F543" i="2" s="1"/>
  <c r="H670" i="3"/>
  <c r="H669" i="3" s="1"/>
  <c r="H668" i="3" s="1"/>
  <c r="H660" i="3"/>
  <c r="H599" i="3"/>
  <c r="H563" i="3" s="1"/>
  <c r="F596" i="2"/>
  <c r="F204" i="2"/>
  <c r="F203" i="2" s="1"/>
  <c r="D46" i="8"/>
  <c r="H103" i="3"/>
  <c r="H102" i="3" s="1"/>
  <c r="H101" i="3" s="1"/>
  <c r="H89" i="3"/>
  <c r="D40" i="8" s="1"/>
  <c r="H607" i="3"/>
  <c r="H496" i="3"/>
  <c r="H495" i="3" s="1"/>
  <c r="H369" i="3"/>
  <c r="H374" i="3"/>
  <c r="H431" i="3"/>
  <c r="H430" i="3" s="1"/>
  <c r="H429" i="3" s="1"/>
  <c r="F571" i="2"/>
  <c r="F568" i="2"/>
  <c r="F519" i="2"/>
  <c r="F124" i="2"/>
  <c r="F52" i="2"/>
  <c r="F51" i="2" s="1"/>
  <c r="F107" i="2"/>
  <c r="F486" i="2"/>
  <c r="F485" i="2" s="1"/>
  <c r="F449" i="2" s="1"/>
  <c r="F29" i="2"/>
  <c r="F28" i="2" s="1"/>
  <c r="F353" i="2"/>
  <c r="F357" i="2"/>
  <c r="F331" i="2"/>
  <c r="F416" i="2"/>
  <c r="F415" i="2" s="1"/>
  <c r="F524" i="2"/>
  <c r="F46" i="2"/>
  <c r="F45" i="2" s="1"/>
  <c r="F403" i="2"/>
  <c r="F402" i="2" s="1"/>
  <c r="F599" i="2"/>
  <c r="F574" i="2"/>
  <c r="F559" i="2"/>
  <c r="H474" i="3"/>
  <c r="H473" i="3" s="1"/>
  <c r="D28" i="8" l="1"/>
  <c r="D47" i="8"/>
  <c r="F59" i="2"/>
  <c r="F234" i="2"/>
  <c r="F448" i="2"/>
  <c r="H562" i="3"/>
  <c r="F123" i="2"/>
  <c r="H41" i="3"/>
  <c r="H22" i="3" s="1"/>
  <c r="F313" i="2"/>
  <c r="F307" i="2" s="1"/>
  <c r="F518" i="2"/>
  <c r="F517" i="2" s="1"/>
  <c r="H445" i="3"/>
  <c r="H444" i="3" s="1"/>
  <c r="D42" i="8"/>
  <c r="H368" i="3"/>
  <c r="H367" i="3" s="1"/>
  <c r="H213" i="3"/>
  <c r="D27" i="8"/>
  <c r="D26" i="8"/>
  <c r="H659" i="3"/>
  <c r="H658" i="3" s="1"/>
  <c r="H657" i="3" s="1"/>
  <c r="B195" i="3"/>
  <c r="B196" i="3" s="1"/>
  <c r="D23" i="8"/>
  <c r="D24" i="8"/>
  <c r="D25" i="8"/>
  <c r="H606" i="3"/>
  <c r="H605" i="3" s="1"/>
  <c r="H392" i="3"/>
  <c r="F567" i="2"/>
  <c r="F558" i="2" s="1"/>
  <c r="F557" i="2" s="1"/>
  <c r="F401" i="2"/>
  <c r="F633" i="2"/>
  <c r="F218" i="2"/>
  <c r="F177" i="2" s="1"/>
  <c r="D33" i="8"/>
  <c r="H645" i="3"/>
  <c r="H644" i="3" s="1"/>
  <c r="H643" i="3" s="1"/>
  <c r="D30" i="8"/>
  <c r="F44" i="2"/>
  <c r="D21" i="8"/>
  <c r="F27" i="2"/>
  <c r="D44" i="8"/>
  <c r="H131" i="3"/>
  <c r="H317" i="3"/>
  <c r="H301" i="3" s="1"/>
  <c r="H631" i="3"/>
  <c r="H630" i="3" s="1"/>
  <c r="H629" i="3" s="1"/>
  <c r="H549" i="3"/>
  <c r="H548" i="3" s="1"/>
  <c r="F414" i="2"/>
  <c r="H494" i="3"/>
  <c r="H493" i="3" s="1"/>
  <c r="D34" i="8"/>
  <c r="D43" i="8"/>
  <c r="F595" i="2"/>
  <c r="F594" i="2" s="1"/>
  <c r="F593" i="2" s="1"/>
  <c r="F348" i="2"/>
  <c r="F347" i="2" s="1"/>
  <c r="F326" i="2"/>
  <c r="F325" i="2" s="1"/>
  <c r="H472" i="3"/>
  <c r="F400" i="2" l="1"/>
  <c r="D29" i="8"/>
  <c r="B197" i="3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F122" i="2"/>
  <c r="F121" i="2" s="1"/>
  <c r="F22" i="2"/>
  <c r="H197" i="3"/>
  <c r="H156" i="3" s="1"/>
  <c r="H471" i="3"/>
  <c r="D20" i="8"/>
  <c r="A109" i="2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F542" i="2"/>
  <c r="H100" i="3"/>
  <c r="F324" i="2"/>
  <c r="F323" i="2" s="1"/>
  <c r="F346" i="2"/>
  <c r="F345" i="2" s="1"/>
  <c r="B211" i="3" l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D19" i="8"/>
  <c r="H21" i="3"/>
  <c r="H470" i="3"/>
  <c r="H469" i="3" s="1"/>
  <c r="F322" i="2"/>
  <c r="F644" i="2" s="1"/>
  <c r="B243" i="3" l="1"/>
  <c r="B244" i="3" s="1"/>
  <c r="B245" i="3" s="1"/>
  <c r="B246" i="3" s="1"/>
  <c r="B247" i="3" s="1"/>
  <c r="B248" i="3" s="1"/>
  <c r="B249" i="3" s="1"/>
  <c r="H20" i="3"/>
  <c r="G152" i="2"/>
  <c r="B250" i="3" l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A187" i="2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G121" i="2"/>
  <c r="G644" i="2" s="1"/>
  <c r="B363" i="3" l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A232" i="2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l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B475" i="3" l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A292" i="2" l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B518" i="3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A397" i="2" l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B545" i="3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A450" i="2" l="1"/>
  <c r="A451" i="2" s="1"/>
  <c r="A452" i="2" s="1"/>
  <c r="A453" i="2" s="1"/>
  <c r="A454" i="2" s="1"/>
  <c r="A455" i="2" s="1"/>
  <c r="A456" i="2" s="1"/>
  <c r="B564" i="3"/>
  <c r="B565" i="3" s="1"/>
  <c r="B566" i="3" s="1"/>
  <c r="B567" i="3" s="1"/>
  <c r="B568" i="3" s="1"/>
  <c r="B569" i="3" s="1"/>
  <c r="B570" i="3" s="1"/>
  <c r="A457" i="2" l="1"/>
  <c r="A458" i="2" s="1"/>
  <c r="A459" i="2" s="1"/>
  <c r="A460" i="2" s="1"/>
  <c r="A461" i="2" s="1"/>
  <c r="A462" i="2" s="1"/>
  <c r="A463" i="2" s="1"/>
  <c r="A464" i="2" s="1"/>
  <c r="A465" i="2" s="1"/>
  <c r="B571" i="3"/>
  <c r="B572" i="3" s="1"/>
  <c r="B573" i="3" s="1"/>
  <c r="B574" i="3" s="1"/>
  <c r="B575" i="3" s="1"/>
  <c r="B576" i="3" s="1"/>
  <c r="B577" i="3" s="1"/>
  <c r="B578" i="3" s="1"/>
  <c r="B579" i="3" s="1"/>
  <c r="A466" i="2" l="1"/>
  <c r="A467" i="2" s="1"/>
  <c r="A468" i="2" s="1"/>
  <c r="A469" i="2" s="1"/>
  <c r="A470" i="2" s="1"/>
  <c r="A471" i="2" s="1"/>
  <c r="A472" i="2" s="1"/>
  <c r="A473" i="2" s="1"/>
  <c r="B580" i="3"/>
  <c r="B581" i="3" s="1"/>
  <c r="B582" i="3" s="1"/>
  <c r="B583" i="3" s="1"/>
  <c r="B584" i="3" s="1"/>
  <c r="B585" i="3" s="1"/>
  <c r="B586" i="3" s="1"/>
  <c r="B587" i="3" s="1"/>
  <c r="A474" i="2" l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B588" i="3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A513" i="2" l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</calcChain>
</file>

<file path=xl/sharedStrings.xml><?xml version="1.0" encoding="utf-8"?>
<sst xmlns="http://schemas.openxmlformats.org/spreadsheetml/2006/main" count="4346" uniqueCount="750">
  <si>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</si>
  <si>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</si>
  <si>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</si>
  <si>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</si>
  <si>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</si>
  <si>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</si>
  <si>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</si>
  <si>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</si>
  <si>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</si>
  <si>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</si>
  <si>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</si>
  <si>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</si>
  <si>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</si>
  <si>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</si>
  <si>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</si>
  <si>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</si>
  <si>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</si>
  <si>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</si>
  <si>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</si>
  <si>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</si>
  <si>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</si>
  <si>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</si>
  <si>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</si>
  <si>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</si>
  <si>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</si>
  <si>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</si>
  <si>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</si>
  <si>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</si>
  <si>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</si>
  <si>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</si>
  <si>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</si>
  <si>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</si>
  <si>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</si>
  <si>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</si>
  <si>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</si>
  <si>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</si>
  <si>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</si>
  <si>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</si>
  <si>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</si>
  <si>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</si>
  <si>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</si>
  <si>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</si>
  <si>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</si>
  <si>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</si>
  <si>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</si>
  <si>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</si>
  <si>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</si>
  <si>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</si>
  <si>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</si>
  <si>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</si>
  <si>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</si>
  <si>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</si>
  <si>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</si>
  <si>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</si>
  <si>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</si>
  <si>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</si>
  <si>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</si>
  <si>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</si>
  <si>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</si>
  <si>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</si>
  <si>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</si>
  <si>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</si>
  <si>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</si>
  <si>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</si>
  <si>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</si>
  <si>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</si>
  <si>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</si>
  <si>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</si>
  <si>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</si>
  <si>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</si>
  <si>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</si>
  <si>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</si>
  <si>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</si>
  <si>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</si>
  <si>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</si>
  <si>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</si>
  <si>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</si>
  <si>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</si>
  <si>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</si>
  <si>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</si>
  <si>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</si>
  <si>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</si>
  <si>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</si>
  <si>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</si>
  <si>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</si>
  <si>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</si>
  <si>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</si>
  <si>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</si>
  <si>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</si>
  <si>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</si>
  <si>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</si>
  <si>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</si>
  <si>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</si>
  <si>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</si>
  <si>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</si>
  <si>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</si>
  <si>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</si>
  <si>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</si>
  <si>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</si>
  <si>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</si>
  <si>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</si>
  <si>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</si>
  <si>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</si>
  <si>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</si>
  <si>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</si>
  <si>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</si>
  <si>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</si>
  <si>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</si>
  <si>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</si>
  <si>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</si>
  <si>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</si>
  <si>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</si>
  <si>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</si>
  <si>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</si>
  <si>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</si>
  <si>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</si>
  <si>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</si>
  <si>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</si>
  <si>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</si>
  <si>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</si>
  <si>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</si>
  <si>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</si>
  <si>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</si>
  <si>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</si>
  <si>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</si>
  <si>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</si>
  <si>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</si>
  <si>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</si>
  <si>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</si>
  <si>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</si>
  <si>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</si>
  <si>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</si>
  <si>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</si>
  <si>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</si>
  <si>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</si>
  <si>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</si>
  <si>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</si>
  <si>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</si>
  <si>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</si>
  <si>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</si>
  <si>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</si>
  <si>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</si>
  <si>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</si>
  <si>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</si>
  <si>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</si>
  <si>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</si>
  <si>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</si>
  <si>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</si>
  <si>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</si>
  <si>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</si>
  <si>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</si>
  <si>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</si>
  <si>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</si>
  <si>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</si>
  <si>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</si>
  <si>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</si>
  <si>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</si>
  <si>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</si>
  <si>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</si>
  <si>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</si>
  <si>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</si>
  <si>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</si>
  <si>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</si>
  <si>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</si>
  <si>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</si>
  <si>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</si>
  <si>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</si>
  <si>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</si>
  <si>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</si>
  <si>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</si>
  <si>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</si>
  <si>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</si>
  <si>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</si>
  <si>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</si>
  <si>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</si>
  <si>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</si>
  <si>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</si>
  <si>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</si>
  <si>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</si>
  <si>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</si>
  <si>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</si>
  <si>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</si>
  <si>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</si>
  <si>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</si>
  <si>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</si>
  <si>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</si>
  <si>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</si>
  <si>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</si>
  <si>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</si>
  <si>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</si>
  <si>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</si>
  <si>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</si>
  <si>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</si>
  <si>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</si>
  <si>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</si>
  <si>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</si>
  <si>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</si>
  <si>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</si>
  <si>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</si>
  <si>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</si>
  <si>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</si>
  <si>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</si>
  <si>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</si>
  <si>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</si>
  <si>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</si>
  <si>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</si>
  <si>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</si>
  <si>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</si>
  <si>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</si>
  <si>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</si>
  <si>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</si>
  <si>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</si>
  <si>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</si>
  <si>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</si>
  <si>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</si>
  <si>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</si>
  <si>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</si>
  <si>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</si>
  <si>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</si>
  <si>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</si>
  <si>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</si>
  <si>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</si>
  <si>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</si>
  <si>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</si>
  <si>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</si>
  <si>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</si>
  <si>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</si>
  <si>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</si>
  <si>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</si>
  <si>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</si>
  <si>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</si>
  <si>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</si>
  <si>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</si>
  <si>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</si>
  <si>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</si>
  <si>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</si>
  <si>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</si>
  <si>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</si>
  <si>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</si>
  <si>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</si>
  <si>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</si>
  <si>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</si>
  <si>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</si>
  <si>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</si>
  <si>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</si>
  <si>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</si>
  <si>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</si>
  <si>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</si>
  <si>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</si>
  <si>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</si>
  <si>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</si>
  <si>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</si>
  <si>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</si>
  <si>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</si>
  <si>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</si>
  <si>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</si>
  <si>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</si>
  <si>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</si>
  <si>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</si>
  <si>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</si>
  <si>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</si>
  <si>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</si>
  <si>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</si>
  <si>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</si>
  <si>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</si>
  <si>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</si>
  <si>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</si>
  <si>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</si>
  <si>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</si>
  <si>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</si>
  <si>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</si>
  <si>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</si>
  <si>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</si>
  <si>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</si>
  <si>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</si>
  <si>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</si>
  <si>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</si>
  <si>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</si>
  <si>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</si>
  <si>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</si>
  <si>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</si>
  <si>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</si>
  <si>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</si>
  <si>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</si>
  <si>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</si>
  <si>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</si>
  <si>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</si>
  <si>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</si>
  <si>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</si>
  <si>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</si>
  <si>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</si>
  <si>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</si>
  <si>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</si>
  <si>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</si>
  <si>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</si>
  <si>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</si>
  <si>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</si>
  <si>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</si>
  <si>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</si>
  <si>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</si>
  <si>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</si>
  <si>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</si>
  <si>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</si>
  <si>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</si>
  <si>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</si>
  <si>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</si>
  <si>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</si>
  <si>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</si>
  <si>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</si>
  <si>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</si>
  <si>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</si>
  <si>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</si>
  <si>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</si>
  <si>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</si>
  <si>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</si>
  <si>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</si>
  <si>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</si>
  <si>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</si>
  <si>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</si>
  <si>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</si>
  <si>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</si>
  <si>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</si>
  <si>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</si>
  <si>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</si>
  <si>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</si>
  <si>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</si>
  <si>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</si>
  <si>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</si>
  <si>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</si>
  <si>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</si>
  <si>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</si>
  <si>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</si>
  <si>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</si>
  <si>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</si>
  <si>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</si>
  <si>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</si>
  <si>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</si>
  <si>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</si>
  <si>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</si>
  <si>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</si>
  <si>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</si>
  <si>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</si>
  <si>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</si>
  <si>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</si>
  <si>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</si>
  <si>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</si>
  <si>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</si>
  <si>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</si>
  <si>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</si>
  <si>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</si>
  <si>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</si>
  <si>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</si>
  <si>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</si>
  <si>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</si>
  <si>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</si>
  <si>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</si>
  <si>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</si>
  <si>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</si>
  <si>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</si>
  <si>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</si>
  <si>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</si>
  <si>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</si>
  <si>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</si>
  <si>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</si>
  <si>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</si>
  <si>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</si>
  <si>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</si>
  <si>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</si>
  <si>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</si>
  <si>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</si>
  <si>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</si>
  <si>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</si>
  <si>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</si>
  <si>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</si>
  <si>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</si>
  <si>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</si>
  <si>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</si>
  <si>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</si>
  <si>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</si>
  <si>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</si>
  <si>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</si>
  <si>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</si>
  <si>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</si>
  <si>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</si>
  <si>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</si>
  <si>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</si>
  <si>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</si>
  <si>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</si>
  <si>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</si>
  <si>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</si>
  <si>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</si>
  <si>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</si>
  <si>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</si>
  <si>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</si>
  <si>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</si>
  <si>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</si>
  <si>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</si>
  <si>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</si>
  <si>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</si>
  <si>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</si>
  <si>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</si>
  <si>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</si>
  <si>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</si>
  <si>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</si>
  <si>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</si>
  <si>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</si>
  <si>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</si>
  <si>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</si>
  <si>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</si>
  <si>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</si>
  <si>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</si>
  <si>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</si>
  <si>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</si>
  <si>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</si>
  <si>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</si>
  <si>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</si>
  <si>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</si>
  <si>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</si>
  <si>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</si>
  <si>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</si>
  <si>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</si>
  <si>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</si>
  <si>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</si>
  <si>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</si>
  <si>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</si>
  <si>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</si>
  <si>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</si>
  <si>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</si>
  <si>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</si>
  <si>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</si>
  <si>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</si>
  <si>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</si>
  <si>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</si>
  <si>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</si>
  <si>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</si>
  <si>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</si>
  <si>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</si>
  <si>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</si>
  <si>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</si>
  <si>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</si>
  <si>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</si>
  <si>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</si>
  <si>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</si>
  <si>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</si>
  <si>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</si>
  <si>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</si>
  <si>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</si>
  <si>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</si>
  <si>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</si>
  <si>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</si>
  <si>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</si>
  <si>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</si>
  <si>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</si>
  <si>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</si>
  <si>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</si>
  <si>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</si>
  <si>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</si>
  <si>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</si>
  <si>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</si>
  <si>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</si>
  <si>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</si>
  <si>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</si>
  <si>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</si>
  <si>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</si>
  <si>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</si>
  <si>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</si>
  <si>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</si>
  <si>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</si>
  <si>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</si>
  <si>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</si>
  <si>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</si>
  <si>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</si>
  <si>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</si>
  <si>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</si>
  <si>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</si>
  <si>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</si>
  <si>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</si>
  <si>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</si>
  <si>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</si>
  <si>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</si>
  <si>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</si>
  <si>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</si>
  <si>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</si>
  <si>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</si>
  <si>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</si>
  <si>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</si>
  <si>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</si>
  <si>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</si>
  <si>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</si>
  <si>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</si>
  <si>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</si>
  <si>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</si>
  <si>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</si>
  <si>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</si>
  <si>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</si>
  <si>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</si>
  <si>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</si>
  <si>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</si>
  <si>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</si>
  <si>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</si>
  <si>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</si>
  <si>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</si>
  <si>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</si>
  <si>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</si>
  <si>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</si>
  <si>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</si>
  <si>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</si>
  <si>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</si>
  <si>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</si>
  <si>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</si>
  <si>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</si>
  <si>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</si>
  <si>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</si>
  <si>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</si>
  <si>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</si>
  <si>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</si>
  <si>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</si>
  <si>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</si>
  <si>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</si>
  <si>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</si>
  <si>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</si>
  <si>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</si>
  <si>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</si>
  <si>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</si>
  <si>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</si>
  <si>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</si>
  <si>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</si>
  <si>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</si>
  <si>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</si>
  <si>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</si>
  <si>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</si>
  <si>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</si>
  <si>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</si>
  <si>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</si>
  <si>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</si>
  <si>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</si>
  <si>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</si>
  <si>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</si>
  <si>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</si>
  <si>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</si>
  <si>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</si>
  <si>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</si>
  <si>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</si>
  <si>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</si>
  <si>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</si>
  <si>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</si>
  <si>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</si>
  <si>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</si>
  <si>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</si>
  <si>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</si>
  <si>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</si>
  <si>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</si>
  <si>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</si>
  <si>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</si>
  <si>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</si>
  <si>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</si>
  <si>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</si>
  <si>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</si>
  <si>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</si>
  <si>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</si>
  <si>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</si>
  <si>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</si>
  <si>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</si>
  <si>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</si>
  <si>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</si>
  <si>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</si>
  <si>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</si>
  <si>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</si>
  <si>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</si>
  <si>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</si>
  <si>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</si>
  <si>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</si>
  <si>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</si>
  <si>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</si>
  <si>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</si>
  <si>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</si>
  <si>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</si>
  <si>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</si>
  <si>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</si>
  <si>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</si>
  <si>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</si>
  <si>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</si>
  <si>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</si>
  <si>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</si>
  <si>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</si>
  <si>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</si>
  <si>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</si>
  <si>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</si>
  <si>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</si>
  <si>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</si>
  <si>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</si>
  <si>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</si>
  <si>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</si>
  <si>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</si>
  <si>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</si>
  <si>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</si>
  <si>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</si>
  <si>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</si>
  <si>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</si>
  <si>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</si>
  <si>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</si>
  <si>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</si>
  <si>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</si>
  <si>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</si>
  <si>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</si>
  <si>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</si>
  <si>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</si>
  <si>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</si>
  <si>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</si>
  <si>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</si>
  <si>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</si>
  <si>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</si>
  <si>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</si>
  <si>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</si>
  <si>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</si>
  <si>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</si>
  <si>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</si>
  <si>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</si>
  <si>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</si>
  <si>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</si>
  <si>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</si>
  <si>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</si>
  <si>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</si>
  <si>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</si>
  <si>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</si>
  <si>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</si>
  <si>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</si>
  <si>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</si>
  <si>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</si>
  <si>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</si>
  <si>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</si>
  <si>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</si>
  <si>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</si>
  <si>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</si>
  <si>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</si>
  <si>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</si>
  <si>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</si>
  <si>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</si>
  <si>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</si>
  <si>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</si>
  <si>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</si>
  <si>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</si>
  <si>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</si>
  <si>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</si>
  <si>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</si>
  <si>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</si>
  <si>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</si>
  <si>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</si>
  <si>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</si>
  <si>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</si>
  <si>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</si>
  <si>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</si>
  <si>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</si>
  <si>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</si>
  <si>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</si>
  <si>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</si>
  <si>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</si>
  <si>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</si>
  <si>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</si>
  <si>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</si>
  <si>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</si>
  <si>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</si>
  <si>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</si>
  <si>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</si>
  <si>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</si>
  <si>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</si>
  <si>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</si>
  <si>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</si>
  <si>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</si>
  <si>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</si>
  <si>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</si>
  <si>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</si>
  <si>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</si>
  <si>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</si>
  <si>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</si>
  <si>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</si>
  <si>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</si>
  <si>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</si>
  <si>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</si>
  <si>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</si>
  <si>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</si>
  <si>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</si>
  <si>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</si>
  <si>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</si>
  <si>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</si>
  <si>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</si>
  <si>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</si>
  <si>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</si>
  <si>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</si>
  <si>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</si>
  <si>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</si>
  <si>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</si>
  <si>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</si>
  <si>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</si>
  <si>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</si>
  <si>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</si>
  <si>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</si>
  <si>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</si>
  <si>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</si>
  <si>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</si>
  <si>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</si>
  <si>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</si>
  <si>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</si>
  <si>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</si>
  <si>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</si>
  <si>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</si>
  <si>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</si>
  <si>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</si>
  <si>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</si>
  <si>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</si>
  <si>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</si>
  <si>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</si>
  <si>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</si>
  <si>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</si>
  <si>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</si>
  <si>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</si>
  <si>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</si>
  <si>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</si>
  <si>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</si>
  <si>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</si>
  <si>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</si>
  <si>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</si>
  <si>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</si>
  <si>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</si>
  <si>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</si>
  <si>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</si>
  <si>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</si>
  <si>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</si>
  <si>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</si>
  <si>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</si>
  <si>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</si>
  <si>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</si>
  <si>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</si>
  <si>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</si>
  <si>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</si>
  <si>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</si>
  <si>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</si>
  <si>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</si>
  <si>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</si>
  <si>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</si>
  <si>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</si>
  <si>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</si>
  <si>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</si>
  <si>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Обеспечение условий доступности жилых помещений и общего имущества в многоквартирных домах для маломобильных групп населения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</si>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</sst>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8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13" fillId="4" borderId="35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59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0" fontId="1" fillId="5" borderId="0" xfId="0" applyFont="1" applyFill="1" applyBorder="1"/>
    <xf numFmtId="0" fontId="1" fillId="5" borderId="0" xfId="0" applyFont="1" applyFill="1"/>
    <xf numFmtId="0" fontId="1" fillId="6" borderId="0" xfId="0" applyFont="1" applyFill="1" applyBorder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0" fontId="7" fillId="4" borderId="23" xfId="0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 wrapText="1"/>
    </xf>
    <xf numFmtId="0" fontId="6" fillId="4" borderId="53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11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49" fontId="6" fillId="4" borderId="2" xfId="0" applyNumberFormat="1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164" fontId="6" fillId="4" borderId="57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top"/>
    </xf>
    <xf numFmtId="0" fontId="6" fillId="4" borderId="55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center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 wrapText="1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6" fillId="4" borderId="0" xfId="0" applyFont="1" applyFill="1" applyBorder="1" applyAlignment="1">
      <alignment horizontal="justify" vertical="top"/>
    </xf>
    <xf numFmtId="0" fontId="11" fillId="4" borderId="2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32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center" wrapText="1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164" fontId="6" fillId="4" borderId="25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/>
    </xf>
    <xf numFmtId="0" fontId="6" fillId="4" borderId="17" xfId="0" applyFont="1" applyFill="1" applyBorder="1" applyAlignment="1">
      <alignment horizontal="justify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vertical="top"/>
    </xf>
    <xf numFmtId="164" fontId="7" fillId="4" borderId="12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/>
    </xf>
    <xf numFmtId="0" fontId="6" fillId="4" borderId="56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58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/>
    </xf>
    <xf numFmtId="164" fontId="6" fillId="4" borderId="18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vertical="top"/>
    </xf>
    <xf numFmtId="49" fontId="4" fillId="4" borderId="11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justify" vertical="top"/>
    </xf>
    <xf numFmtId="49" fontId="4" fillId="4" borderId="12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justify" vertical="top" wrapText="1"/>
    </xf>
    <xf numFmtId="0" fontId="6" fillId="4" borderId="40" xfId="0" applyFont="1" applyFill="1" applyBorder="1" applyAlignment="1">
      <alignment horizontal="justify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/>
    </xf>
    <xf numFmtId="49" fontId="6" fillId="4" borderId="2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6" fillId="4" borderId="52" xfId="0" applyFont="1" applyFill="1" applyBorder="1" applyAlignment="1">
      <alignment horizontal="center" vertical="top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0" fontId="15" fillId="4" borderId="0" xfId="0" applyFont="1" applyFill="1" applyAlignment="1">
      <alignment horizontal="left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27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center" vertical="top"/>
    </xf>
    <xf numFmtId="164" fontId="6" fillId="4" borderId="10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left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24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7" fillId="4" borderId="27" xfId="0" applyFont="1" applyFill="1" applyBorder="1" applyAlignment="1">
      <alignment horizontal="justify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49" fontId="7" fillId="4" borderId="8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164" fontId="7" fillId="4" borderId="4" xfId="0" applyNumberFormat="1" applyFont="1" applyFill="1" applyBorder="1" applyAlignment="1">
      <alignment horizontal="center" vertical="top" wrapText="1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59"/>
  <sheetViews>
    <sheetView view="pageBreakPreview" topLeftCell="A3" zoomScale="90" zoomScaleNormal="75" zoomScaleSheetLayoutView="90" workbookViewId="0">
      <selection activeCell="E515" sqref="E515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360" customWidth="1"/>
    <col min="4" max="4" width="5.42578125" style="44" customWidth="1"/>
    <col min="5" max="5" width="37.42578125" style="361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60" t="s">
        <v>512</v>
      </c>
      <c r="G1" s="460"/>
      <c r="H1" s="460"/>
    </row>
    <row r="2" spans="1:9" ht="18.75" hidden="1" x14ac:dyDescent="0.3">
      <c r="F2" s="461" t="s">
        <v>515</v>
      </c>
      <c r="G2" s="461"/>
      <c r="H2" s="461"/>
    </row>
    <row r="3" spans="1:9" ht="18.75" x14ac:dyDescent="0.3">
      <c r="F3" s="45"/>
      <c r="G3" s="45"/>
      <c r="H3" s="45"/>
    </row>
    <row r="4" spans="1:9" ht="15.75" x14ac:dyDescent="0.25">
      <c r="E4" s="475"/>
      <c r="F4" s="476"/>
      <c r="G4" s="476"/>
      <c r="H4" s="476"/>
    </row>
    <row r="5" spans="1:9" ht="15.75" x14ac:dyDescent="0.2">
      <c r="E5" s="483"/>
      <c r="F5" s="483"/>
      <c r="G5" s="483"/>
      <c r="H5" s="483"/>
    </row>
    <row r="6" spans="1:9" ht="17.25" customHeight="1" x14ac:dyDescent="0.2">
      <c r="E6" s="483"/>
      <c r="F6" s="483"/>
      <c r="G6" s="483"/>
      <c r="H6" s="483"/>
    </row>
    <row r="7" spans="1:9" ht="17.25" customHeight="1" x14ac:dyDescent="0.2"/>
    <row r="8" spans="1:9" ht="33" customHeight="1" x14ac:dyDescent="0.25">
      <c r="C8" s="362"/>
      <c r="D8" s="363"/>
      <c r="E8" s="475"/>
      <c r="F8" s="475"/>
      <c r="G8" s="475"/>
      <c r="H8" s="475"/>
    </row>
    <row r="9" spans="1:9" ht="19.5" customHeight="1" x14ac:dyDescent="0.25">
      <c r="C9" s="364"/>
      <c r="D9" s="365"/>
      <c r="E9" s="366"/>
      <c r="F9" s="367"/>
      <c r="G9" s="367"/>
      <c r="H9" s="367"/>
      <c r="I9" s="38"/>
    </row>
    <row r="10" spans="1:9" ht="18.75" customHeight="1" x14ac:dyDescent="0.25">
      <c r="C10" s="364"/>
      <c r="D10" s="365"/>
      <c r="E10" s="366"/>
      <c r="F10" s="367"/>
      <c r="G10" s="367"/>
      <c r="H10" s="367"/>
      <c r="I10" s="38"/>
    </row>
    <row r="11" spans="1:9" ht="17.25" customHeight="1" x14ac:dyDescent="0.2">
      <c r="A11" s="459" t="s">
        <v>502</v>
      </c>
      <c r="B11" s="459"/>
      <c r="C11" s="459"/>
      <c r="D11" s="459"/>
      <c r="E11" s="459"/>
      <c r="F11" s="459"/>
      <c r="G11" s="459"/>
      <c r="H11" s="459"/>
      <c r="I11" s="38"/>
    </row>
    <row r="12" spans="1:9" ht="19.5" customHeight="1" x14ac:dyDescent="0.2">
      <c r="A12" s="459" t="s">
        <v>309</v>
      </c>
      <c r="B12" s="459"/>
      <c r="C12" s="459"/>
      <c r="D12" s="459"/>
      <c r="E12" s="459"/>
      <c r="F12" s="459"/>
      <c r="G12" s="459"/>
      <c r="H12" s="459"/>
      <c r="I12" s="38"/>
    </row>
    <row r="13" spans="1:9" ht="20.25" customHeight="1" x14ac:dyDescent="0.2">
      <c r="A13" s="459" t="s">
        <v>500</v>
      </c>
      <c r="B13" s="459"/>
      <c r="C13" s="459"/>
      <c r="D13" s="459"/>
      <c r="E13" s="459"/>
      <c r="F13" s="459"/>
      <c r="G13" s="459"/>
      <c r="H13" s="459"/>
    </row>
    <row r="14" spans="1:9" ht="19.5" customHeight="1" x14ac:dyDescent="0.2">
      <c r="A14" s="459" t="s">
        <v>501</v>
      </c>
      <c r="B14" s="459"/>
      <c r="C14" s="459"/>
      <c r="D14" s="459"/>
      <c r="E14" s="459"/>
      <c r="F14" s="459"/>
      <c r="G14" s="459"/>
      <c r="H14" s="459"/>
    </row>
    <row r="15" spans="1:9" ht="19.5" customHeight="1" x14ac:dyDescent="0.2">
      <c r="A15" s="459" t="s">
        <v>632</v>
      </c>
      <c r="B15" s="459"/>
      <c r="C15" s="459"/>
      <c r="D15" s="459"/>
      <c r="E15" s="459"/>
      <c r="F15" s="459"/>
      <c r="G15" s="459"/>
      <c r="H15" s="459"/>
    </row>
    <row r="16" spans="1:9" ht="18.75" customHeight="1" x14ac:dyDescent="0.2">
      <c r="A16" s="368"/>
      <c r="B16" s="368"/>
      <c r="C16" s="368"/>
      <c r="D16" s="368"/>
      <c r="E16" s="369"/>
      <c r="F16" s="368"/>
      <c r="G16" s="368"/>
      <c r="H16" s="368"/>
    </row>
    <row r="17" spans="1:11" ht="21.75" customHeight="1" thickBot="1" x14ac:dyDescent="0.25">
      <c r="B17" s="463"/>
      <c r="C17" s="463"/>
      <c r="D17" s="463"/>
      <c r="E17" s="463"/>
      <c r="F17" s="463"/>
      <c r="G17" s="370"/>
      <c r="H17" s="370"/>
    </row>
    <row r="18" spans="1:11" ht="15" customHeight="1" x14ac:dyDescent="0.2">
      <c r="A18" s="477" t="s">
        <v>104</v>
      </c>
      <c r="B18" s="371" t="s">
        <v>200</v>
      </c>
      <c r="C18" s="467" t="s">
        <v>336</v>
      </c>
      <c r="D18" s="467" t="s">
        <v>98</v>
      </c>
      <c r="E18" s="464" t="s">
        <v>381</v>
      </c>
      <c r="F18" s="470" t="str">
        <f>ГРБС!H18</f>
        <v xml:space="preserve">2023 год, сумма в тыс.руб.                  </v>
      </c>
      <c r="G18" s="470" t="str">
        <f>ГРБС!I18</f>
        <v xml:space="preserve">2024 год, сумма в тыс.руб.                </v>
      </c>
      <c r="H18" s="480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78"/>
      <c r="B19" s="372" t="s">
        <v>201</v>
      </c>
      <c r="C19" s="468"/>
      <c r="D19" s="468"/>
      <c r="E19" s="465"/>
      <c r="F19" s="471"/>
      <c r="G19" s="471"/>
      <c r="H19" s="481"/>
    </row>
    <row r="20" spans="1:11" ht="20.25" customHeight="1" thickBot="1" x14ac:dyDescent="0.25">
      <c r="A20" s="479"/>
      <c r="B20" s="372" t="s">
        <v>202</v>
      </c>
      <c r="C20" s="469"/>
      <c r="D20" s="469"/>
      <c r="E20" s="466"/>
      <c r="F20" s="472"/>
      <c r="G20" s="472"/>
      <c r="H20" s="482"/>
    </row>
    <row r="21" spans="1:11" ht="21" customHeight="1" thickBot="1" x14ac:dyDescent="0.25">
      <c r="A21" s="373">
        <v>1</v>
      </c>
      <c r="B21" s="143">
        <v>2</v>
      </c>
      <c r="C21" s="143">
        <v>3</v>
      </c>
      <c r="D21" s="143">
        <v>4</v>
      </c>
      <c r="E21" s="295">
        <v>5</v>
      </c>
      <c r="F21" s="142">
        <v>6</v>
      </c>
      <c r="G21" s="143">
        <v>7</v>
      </c>
      <c r="H21" s="374">
        <v>8</v>
      </c>
    </row>
    <row r="22" spans="1:11" ht="32.25" thickBot="1" x14ac:dyDescent="0.25">
      <c r="A22" s="375">
        <v>1</v>
      </c>
      <c r="B22" s="376" t="s">
        <v>203</v>
      </c>
      <c r="C22" s="377"/>
      <c r="D22" s="376"/>
      <c r="E22" s="378" t="s">
        <v>204</v>
      </c>
      <c r="F22" s="379">
        <f>F23+F27+F34+F40+F44+F55+F59</f>
        <v>171554.3</v>
      </c>
      <c r="G22" s="379">
        <f t="shared" ref="G22:H22" si="0">G23+G27+G34+G40+G44+G55+G59</f>
        <v>159697.29999999999</v>
      </c>
      <c r="H22" s="380">
        <f t="shared" si="0"/>
        <v>159546.29999999999</v>
      </c>
    </row>
    <row r="23" spans="1:11" ht="63.75" thickBot="1" x14ac:dyDescent="0.25">
      <c r="A23" s="381">
        <f t="shared" ref="A23:A88" si="1">A22+1</f>
        <v>2</v>
      </c>
      <c r="B23" s="301" t="s">
        <v>178</v>
      </c>
      <c r="C23" s="382"/>
      <c r="D23" s="301"/>
      <c r="E23" s="299" t="s">
        <v>35</v>
      </c>
      <c r="F23" s="383">
        <f>F24</f>
        <v>3764.6</v>
      </c>
      <c r="G23" s="383">
        <f t="shared" ref="G23:H24" si="2">G24</f>
        <v>4040.4</v>
      </c>
      <c r="H23" s="188">
        <f t="shared" si="2"/>
        <v>4194.7</v>
      </c>
      <c r="K23" s="41"/>
    </row>
    <row r="24" spans="1:11" ht="69.75" customHeight="1" x14ac:dyDescent="0.2">
      <c r="A24" s="384">
        <f t="shared" si="1"/>
        <v>3</v>
      </c>
      <c r="B24" s="168" t="s">
        <v>178</v>
      </c>
      <c r="C24" s="385" t="s">
        <v>244</v>
      </c>
      <c r="D24" s="170"/>
      <c r="E24" s="191" t="s">
        <v>645</v>
      </c>
      <c r="F24" s="386">
        <f>F25</f>
        <v>3764.6</v>
      </c>
      <c r="G24" s="386">
        <f t="shared" si="2"/>
        <v>4040.4</v>
      </c>
      <c r="H24" s="326">
        <f t="shared" si="2"/>
        <v>4194.7</v>
      </c>
      <c r="K24" s="41"/>
    </row>
    <row r="25" spans="1:11" ht="18" customHeight="1" x14ac:dyDescent="0.2">
      <c r="A25" s="222">
        <f t="shared" si="1"/>
        <v>4</v>
      </c>
      <c r="B25" s="175" t="s">
        <v>178</v>
      </c>
      <c r="C25" s="176" t="s">
        <v>659</v>
      </c>
      <c r="D25" s="175"/>
      <c r="E25" s="173" t="s">
        <v>179</v>
      </c>
      <c r="F25" s="387">
        <f>F26</f>
        <v>3764.6</v>
      </c>
      <c r="G25" s="387">
        <f t="shared" ref="G25:H25" si="3">G26</f>
        <v>4040.4</v>
      </c>
      <c r="H25" s="178">
        <f t="shared" si="3"/>
        <v>4194.7</v>
      </c>
    </row>
    <row r="26" spans="1:11" ht="48" thickBot="1" x14ac:dyDescent="0.25">
      <c r="A26" s="388">
        <f t="shared" si="1"/>
        <v>5</v>
      </c>
      <c r="B26" s="286" t="s">
        <v>178</v>
      </c>
      <c r="C26" s="183" t="s">
        <v>659</v>
      </c>
      <c r="D26" s="182" t="s">
        <v>127</v>
      </c>
      <c r="E26" s="180" t="s">
        <v>128</v>
      </c>
      <c r="F26" s="389">
        <f>ГРБС!H26</f>
        <v>3764.6</v>
      </c>
      <c r="G26" s="184">
        <f>ГРБС!I26</f>
        <v>4040.4</v>
      </c>
      <c r="H26" s="185">
        <f>ГРБС!J26</f>
        <v>4194.7</v>
      </c>
    </row>
    <row r="27" spans="1:11" ht="95.25" thickBot="1" x14ac:dyDescent="0.25">
      <c r="A27" s="384">
        <f t="shared" si="1"/>
        <v>6</v>
      </c>
      <c r="B27" s="301" t="s">
        <v>180</v>
      </c>
      <c r="C27" s="382"/>
      <c r="D27" s="301"/>
      <c r="E27" s="299" t="s">
        <v>332</v>
      </c>
      <c r="F27" s="383">
        <f>F28</f>
        <v>7585</v>
      </c>
      <c r="G27" s="383">
        <f t="shared" ref="G27:H27" si="4">G28</f>
        <v>7717.1</v>
      </c>
      <c r="H27" s="188">
        <f t="shared" si="4"/>
        <v>7923.4</v>
      </c>
    </row>
    <row r="28" spans="1:11" ht="31.5" x14ac:dyDescent="0.2">
      <c r="A28" s="384">
        <f t="shared" si="1"/>
        <v>7</v>
      </c>
      <c r="B28" s="286" t="s">
        <v>180</v>
      </c>
      <c r="C28" s="385" t="s">
        <v>42</v>
      </c>
      <c r="D28" s="190"/>
      <c r="E28" s="218" t="s">
        <v>497</v>
      </c>
      <c r="F28" s="386">
        <f>F29+F32</f>
        <v>7585</v>
      </c>
      <c r="G28" s="386">
        <f t="shared" ref="G28:H28" si="5">G29+G32</f>
        <v>7717.1</v>
      </c>
      <c r="H28" s="326">
        <f t="shared" si="5"/>
        <v>7923.4</v>
      </c>
    </row>
    <row r="29" spans="1:11" ht="47.25" x14ac:dyDescent="0.2">
      <c r="A29" s="222">
        <f t="shared" si="1"/>
        <v>8</v>
      </c>
      <c r="B29" s="175" t="s">
        <v>180</v>
      </c>
      <c r="C29" s="390" t="s">
        <v>111</v>
      </c>
      <c r="D29" s="175"/>
      <c r="E29" s="173" t="s">
        <v>129</v>
      </c>
      <c r="F29" s="387">
        <f>F30+F31</f>
        <v>4433.2</v>
      </c>
      <c r="G29" s="387">
        <f t="shared" ref="G29:H29" si="6">G30+G31</f>
        <v>4311.5</v>
      </c>
      <c r="H29" s="178">
        <f t="shared" si="6"/>
        <v>4381.5</v>
      </c>
    </row>
    <row r="30" spans="1:11" ht="47.25" x14ac:dyDescent="0.2">
      <c r="A30" s="222">
        <f t="shared" si="1"/>
        <v>9</v>
      </c>
      <c r="B30" s="175" t="s">
        <v>180</v>
      </c>
      <c r="C30" s="390" t="s">
        <v>111</v>
      </c>
      <c r="D30" s="175" t="s">
        <v>127</v>
      </c>
      <c r="E30" s="173" t="s">
        <v>128</v>
      </c>
      <c r="F30" s="387">
        <f>ГРБС!H634</f>
        <v>2915.9</v>
      </c>
      <c r="G30" s="177">
        <f>ГРБС!I634</f>
        <v>2794.1</v>
      </c>
      <c r="H30" s="178">
        <f>ГРБС!J634</f>
        <v>2896.9</v>
      </c>
    </row>
    <row r="31" spans="1:11" ht="45" customHeight="1" x14ac:dyDescent="0.2">
      <c r="A31" s="222">
        <f t="shared" si="1"/>
        <v>10</v>
      </c>
      <c r="B31" s="175" t="s">
        <v>180</v>
      </c>
      <c r="C31" s="390" t="s">
        <v>111</v>
      </c>
      <c r="D31" s="175" t="s">
        <v>130</v>
      </c>
      <c r="E31" s="173" t="s">
        <v>131</v>
      </c>
      <c r="F31" s="387">
        <f>ГРБС!H635</f>
        <v>1517.3</v>
      </c>
      <c r="G31" s="177">
        <f>ГРБС!I635</f>
        <v>1517.4</v>
      </c>
      <c r="H31" s="178">
        <f>ГРБС!J635</f>
        <v>1484.6</v>
      </c>
    </row>
    <row r="32" spans="1:11" ht="31.5" x14ac:dyDescent="0.2">
      <c r="A32" s="222">
        <f t="shared" si="1"/>
        <v>11</v>
      </c>
      <c r="B32" s="175" t="s">
        <v>180</v>
      </c>
      <c r="C32" s="390" t="s">
        <v>342</v>
      </c>
      <c r="D32" s="168"/>
      <c r="E32" s="218" t="s">
        <v>341</v>
      </c>
      <c r="F32" s="177">
        <f>F33</f>
        <v>3151.8</v>
      </c>
      <c r="G32" s="177">
        <f t="shared" ref="G32:H32" si="7">G33</f>
        <v>3405.6</v>
      </c>
      <c r="H32" s="391">
        <f t="shared" si="7"/>
        <v>3541.9</v>
      </c>
    </row>
    <row r="33" spans="1:14" ht="48" thickBot="1" x14ac:dyDescent="0.25">
      <c r="A33" s="388">
        <f t="shared" si="1"/>
        <v>12</v>
      </c>
      <c r="B33" s="286" t="s">
        <v>180</v>
      </c>
      <c r="C33" s="392" t="s">
        <v>342</v>
      </c>
      <c r="D33" s="286" t="s">
        <v>127</v>
      </c>
      <c r="E33" s="120" t="s">
        <v>128</v>
      </c>
      <c r="F33" s="184">
        <f>ГРБС!H637</f>
        <v>3151.8</v>
      </c>
      <c r="G33" s="184">
        <f>ГРБС!I637</f>
        <v>3405.6</v>
      </c>
      <c r="H33" s="393">
        <f>ГРБС!J637</f>
        <v>3541.9</v>
      </c>
    </row>
    <row r="34" spans="1:14" ht="108" customHeight="1" thickBot="1" x14ac:dyDescent="0.25">
      <c r="A34" s="381">
        <f t="shared" si="1"/>
        <v>13</v>
      </c>
      <c r="B34" s="301" t="s">
        <v>181</v>
      </c>
      <c r="C34" s="382"/>
      <c r="D34" s="301"/>
      <c r="E34" s="299" t="s">
        <v>324</v>
      </c>
      <c r="F34" s="383">
        <f>F35</f>
        <v>58644.7</v>
      </c>
      <c r="G34" s="383">
        <f t="shared" ref="G34:H35" si="8">G35</f>
        <v>62830.5</v>
      </c>
      <c r="H34" s="188">
        <f t="shared" si="8"/>
        <v>64825.599999999999</v>
      </c>
    </row>
    <row r="35" spans="1:14" ht="64.5" customHeight="1" x14ac:dyDescent="0.2">
      <c r="A35" s="384">
        <f t="shared" si="1"/>
        <v>14</v>
      </c>
      <c r="B35" s="286" t="s">
        <v>181</v>
      </c>
      <c r="C35" s="169" t="s">
        <v>244</v>
      </c>
      <c r="D35" s="394"/>
      <c r="E35" s="191" t="s">
        <v>645</v>
      </c>
      <c r="F35" s="395">
        <f>F36</f>
        <v>58644.7</v>
      </c>
      <c r="G35" s="395">
        <f t="shared" si="8"/>
        <v>62830.5</v>
      </c>
      <c r="H35" s="172">
        <f t="shared" si="8"/>
        <v>64825.599999999999</v>
      </c>
    </row>
    <row r="36" spans="1:14" ht="47.25" x14ac:dyDescent="0.2">
      <c r="A36" s="222">
        <f t="shared" si="1"/>
        <v>15</v>
      </c>
      <c r="B36" s="390" t="s">
        <v>181</v>
      </c>
      <c r="C36" s="396" t="s">
        <v>172</v>
      </c>
      <c r="D36" s="175"/>
      <c r="E36" s="173" t="s">
        <v>129</v>
      </c>
      <c r="F36" s="387">
        <f>F37+F38+F39</f>
        <v>58644.7</v>
      </c>
      <c r="G36" s="387">
        <f t="shared" ref="G36:H36" si="9">G37+G38+G39</f>
        <v>62830.5</v>
      </c>
      <c r="H36" s="178">
        <f t="shared" si="9"/>
        <v>64825.599999999999</v>
      </c>
    </row>
    <row r="37" spans="1:14" ht="47.25" x14ac:dyDescent="0.2">
      <c r="A37" s="222">
        <f t="shared" si="1"/>
        <v>16</v>
      </c>
      <c r="B37" s="390" t="s">
        <v>181</v>
      </c>
      <c r="C37" s="396" t="s">
        <v>172</v>
      </c>
      <c r="D37" s="175" t="s">
        <v>127</v>
      </c>
      <c r="E37" s="173" t="s">
        <v>128</v>
      </c>
      <c r="F37" s="387">
        <f>ГРБС!H30</f>
        <v>56443.7</v>
      </c>
      <c r="G37" s="184">
        <f>ГРБС!I30</f>
        <v>60629.5</v>
      </c>
      <c r="H37" s="185">
        <f>ГРБС!J30</f>
        <v>63054.6</v>
      </c>
    </row>
    <row r="38" spans="1:14" ht="49.5" customHeight="1" x14ac:dyDescent="0.2">
      <c r="A38" s="222">
        <f t="shared" si="1"/>
        <v>17</v>
      </c>
      <c r="B38" s="390" t="s">
        <v>181</v>
      </c>
      <c r="C38" s="396" t="s">
        <v>172</v>
      </c>
      <c r="D38" s="175" t="s">
        <v>130</v>
      </c>
      <c r="E38" s="173" t="s">
        <v>131</v>
      </c>
      <c r="F38" s="387">
        <f>ГРБС!H31</f>
        <v>2151</v>
      </c>
      <c r="G38" s="184">
        <f>ГРБС!I31</f>
        <v>2151</v>
      </c>
      <c r="H38" s="185">
        <f>ГРБС!J31</f>
        <v>1721</v>
      </c>
    </row>
    <row r="39" spans="1:14" ht="32.25" thickBot="1" x14ac:dyDescent="0.25">
      <c r="A39" s="243">
        <f t="shared" si="1"/>
        <v>18</v>
      </c>
      <c r="B39" s="392" t="s">
        <v>181</v>
      </c>
      <c r="C39" s="183" t="s">
        <v>172</v>
      </c>
      <c r="D39" s="182" t="s">
        <v>120</v>
      </c>
      <c r="E39" s="180" t="s">
        <v>121</v>
      </c>
      <c r="F39" s="184">
        <f>ГРБС!H32</f>
        <v>50</v>
      </c>
      <c r="G39" s="184">
        <f>ГРБС!I32</f>
        <v>50</v>
      </c>
      <c r="H39" s="185">
        <f>ГРБС!J32</f>
        <v>50</v>
      </c>
    </row>
    <row r="40" spans="1:14" ht="22.5" customHeight="1" thickBot="1" x14ac:dyDescent="0.25">
      <c r="A40" s="152">
        <f t="shared" si="1"/>
        <v>19</v>
      </c>
      <c r="B40" s="382" t="s">
        <v>345</v>
      </c>
      <c r="C40" s="397"/>
      <c r="D40" s="301"/>
      <c r="E40" s="299" t="s">
        <v>346</v>
      </c>
      <c r="F40" s="383">
        <f>F41</f>
        <v>4.8</v>
      </c>
      <c r="G40" s="383">
        <f t="shared" ref="G40:H41" si="10">G41</f>
        <v>5</v>
      </c>
      <c r="H40" s="188">
        <f t="shared" si="10"/>
        <v>4.4000000000000004</v>
      </c>
    </row>
    <row r="41" spans="1:14" ht="63.75" customHeight="1" x14ac:dyDescent="0.2">
      <c r="A41" s="165">
        <f t="shared" si="1"/>
        <v>20</v>
      </c>
      <c r="B41" s="398" t="s">
        <v>345</v>
      </c>
      <c r="C41" s="200" t="s">
        <v>244</v>
      </c>
      <c r="D41" s="168"/>
      <c r="E41" s="166" t="s">
        <v>645</v>
      </c>
      <c r="F41" s="395">
        <f>F42</f>
        <v>4.8</v>
      </c>
      <c r="G41" s="395">
        <f t="shared" si="10"/>
        <v>5</v>
      </c>
      <c r="H41" s="172">
        <f t="shared" si="10"/>
        <v>4.4000000000000004</v>
      </c>
    </row>
    <row r="42" spans="1:14" ht="110.25" x14ac:dyDescent="0.2">
      <c r="A42" s="222">
        <f t="shared" si="1"/>
        <v>21</v>
      </c>
      <c r="B42" s="390" t="s">
        <v>345</v>
      </c>
      <c r="C42" s="204" t="s">
        <v>655</v>
      </c>
      <c r="D42" s="203"/>
      <c r="E42" s="173" t="s">
        <v>380</v>
      </c>
      <c r="F42" s="177">
        <f>F43</f>
        <v>4.8</v>
      </c>
      <c r="G42" s="177">
        <f t="shared" ref="G42:H42" si="11">G43</f>
        <v>5</v>
      </c>
      <c r="H42" s="391">
        <f t="shared" si="11"/>
        <v>4.4000000000000004</v>
      </c>
    </row>
    <row r="43" spans="1:14" ht="46.5" customHeight="1" thickBot="1" x14ac:dyDescent="0.25">
      <c r="A43" s="243">
        <f t="shared" si="1"/>
        <v>22</v>
      </c>
      <c r="B43" s="398" t="s">
        <v>345</v>
      </c>
      <c r="C43" s="221" t="s">
        <v>655</v>
      </c>
      <c r="D43" s="286" t="s">
        <v>130</v>
      </c>
      <c r="E43" s="120" t="s">
        <v>131</v>
      </c>
      <c r="F43" s="399">
        <f>ГРБС!H36</f>
        <v>4.8</v>
      </c>
      <c r="G43" s="184">
        <f>ГРБС!I36</f>
        <v>5</v>
      </c>
      <c r="H43" s="185">
        <f>ГРБС!J36</f>
        <v>4.4000000000000004</v>
      </c>
    </row>
    <row r="44" spans="1:14" ht="79.5" thickBot="1" x14ac:dyDescent="0.25">
      <c r="A44" s="152">
        <f t="shared" si="1"/>
        <v>23</v>
      </c>
      <c r="B44" s="382" t="s">
        <v>333</v>
      </c>
      <c r="C44" s="382"/>
      <c r="D44" s="301"/>
      <c r="E44" s="299" t="s">
        <v>86</v>
      </c>
      <c r="F44" s="383">
        <f>F45+F51</f>
        <v>27319.899999999998</v>
      </c>
      <c r="G44" s="383">
        <f>G45+G51</f>
        <v>28901.9</v>
      </c>
      <c r="H44" s="188">
        <f>H45+H51</f>
        <v>29429.4</v>
      </c>
    </row>
    <row r="45" spans="1:14" ht="31.5" x14ac:dyDescent="0.2">
      <c r="A45" s="165">
        <f t="shared" si="1"/>
        <v>24</v>
      </c>
      <c r="B45" s="400" t="s">
        <v>333</v>
      </c>
      <c r="C45" s="385" t="s">
        <v>42</v>
      </c>
      <c r="D45" s="190"/>
      <c r="E45" s="218" t="s">
        <v>497</v>
      </c>
      <c r="F45" s="395">
        <f>F46+F49</f>
        <v>7319.2000000000007</v>
      </c>
      <c r="G45" s="395">
        <f t="shared" ref="G45:H45" si="12">G46+G49</f>
        <v>7717.9000000000005</v>
      </c>
      <c r="H45" s="172">
        <f t="shared" si="12"/>
        <v>8002.1</v>
      </c>
    </row>
    <row r="46" spans="1:14" ht="47.25" x14ac:dyDescent="0.2">
      <c r="A46" s="222">
        <f t="shared" si="1"/>
        <v>25</v>
      </c>
      <c r="B46" s="390" t="s">
        <v>333</v>
      </c>
      <c r="C46" s="390" t="s">
        <v>111</v>
      </c>
      <c r="D46" s="175"/>
      <c r="E46" s="173" t="s">
        <v>129</v>
      </c>
      <c r="F46" s="387">
        <f>F47+F48</f>
        <v>4274.8</v>
      </c>
      <c r="G46" s="387">
        <f t="shared" ref="G46:H46" si="13">G47+G48</f>
        <v>4425.1000000000004</v>
      </c>
      <c r="H46" s="178">
        <f t="shared" si="13"/>
        <v>4577.6000000000004</v>
      </c>
      <c r="J46" s="38"/>
      <c r="K46" s="38"/>
      <c r="L46" s="38"/>
      <c r="M46" s="38"/>
      <c r="N46" s="38"/>
    </row>
    <row r="47" spans="1:14" ht="47.25" x14ac:dyDescent="0.2">
      <c r="A47" s="222">
        <f t="shared" si="1"/>
        <v>26</v>
      </c>
      <c r="B47" s="390" t="s">
        <v>333</v>
      </c>
      <c r="C47" s="390" t="s">
        <v>111</v>
      </c>
      <c r="D47" s="175" t="s">
        <v>127</v>
      </c>
      <c r="E47" s="173" t="s">
        <v>128</v>
      </c>
      <c r="F47" s="387">
        <f>ГРБС!H648</f>
        <v>3547.3</v>
      </c>
      <c r="G47" s="177">
        <f>ГРБС!I648</f>
        <v>3812</v>
      </c>
      <c r="H47" s="178">
        <f>ГРБС!J648</f>
        <v>3964.5</v>
      </c>
      <c r="J47" s="38"/>
      <c r="K47" s="38"/>
      <c r="L47" s="38"/>
      <c r="M47" s="38"/>
      <c r="N47" s="38"/>
    </row>
    <row r="48" spans="1:14" ht="46.5" customHeight="1" x14ac:dyDescent="0.2">
      <c r="A48" s="222">
        <f t="shared" si="1"/>
        <v>27</v>
      </c>
      <c r="B48" s="390" t="s">
        <v>333</v>
      </c>
      <c r="C48" s="390" t="s">
        <v>111</v>
      </c>
      <c r="D48" s="175" t="s">
        <v>130</v>
      </c>
      <c r="E48" s="173" t="s">
        <v>131</v>
      </c>
      <c r="F48" s="387">
        <f>ГРБС!H649</f>
        <v>727.5</v>
      </c>
      <c r="G48" s="177">
        <f>ГРБС!I649</f>
        <v>613.1</v>
      </c>
      <c r="H48" s="178">
        <f>ГРБС!J649</f>
        <v>613.1</v>
      </c>
      <c r="J48" s="38"/>
      <c r="K48" s="38"/>
      <c r="L48" s="38"/>
      <c r="M48" s="38"/>
      <c r="N48" s="38"/>
    </row>
    <row r="49" spans="1:14" ht="47.25" x14ac:dyDescent="0.2">
      <c r="A49" s="222">
        <f t="shared" si="1"/>
        <v>28</v>
      </c>
      <c r="B49" s="390" t="s">
        <v>333</v>
      </c>
      <c r="C49" s="390" t="s">
        <v>171</v>
      </c>
      <c r="D49" s="175"/>
      <c r="E49" s="173" t="s">
        <v>334</v>
      </c>
      <c r="F49" s="387">
        <f>F50</f>
        <v>3044.4</v>
      </c>
      <c r="G49" s="387">
        <f t="shared" ref="G49:H49" si="14">G50</f>
        <v>3292.8</v>
      </c>
      <c r="H49" s="178">
        <f t="shared" si="14"/>
        <v>3424.5</v>
      </c>
      <c r="J49" s="38"/>
      <c r="K49" s="38"/>
      <c r="L49" s="38"/>
      <c r="M49" s="38"/>
      <c r="N49" s="38"/>
    </row>
    <row r="50" spans="1:14" ht="47.25" x14ac:dyDescent="0.2">
      <c r="A50" s="222">
        <f t="shared" si="1"/>
        <v>29</v>
      </c>
      <c r="B50" s="390" t="s">
        <v>333</v>
      </c>
      <c r="C50" s="390" t="s">
        <v>171</v>
      </c>
      <c r="D50" s="175" t="s">
        <v>127</v>
      </c>
      <c r="E50" s="173" t="s">
        <v>128</v>
      </c>
      <c r="F50" s="387">
        <f>ГРБС!H651</f>
        <v>3044.4</v>
      </c>
      <c r="G50" s="387">
        <f>ГРБС!I651</f>
        <v>3292.8</v>
      </c>
      <c r="H50" s="178">
        <f>ГРБС!J651</f>
        <v>3424.5</v>
      </c>
      <c r="J50" s="38"/>
      <c r="K50" s="38"/>
      <c r="L50" s="38"/>
      <c r="M50" s="36" t="s">
        <v>335</v>
      </c>
    </row>
    <row r="51" spans="1:14" ht="63" x14ac:dyDescent="0.2">
      <c r="A51" s="222">
        <f t="shared" si="1"/>
        <v>30</v>
      </c>
      <c r="B51" s="400" t="s">
        <v>333</v>
      </c>
      <c r="C51" s="400" t="s">
        <v>382</v>
      </c>
      <c r="D51" s="401"/>
      <c r="E51" s="173" t="s">
        <v>386</v>
      </c>
      <c r="F51" s="387">
        <f>F52</f>
        <v>20000.699999999997</v>
      </c>
      <c r="G51" s="387">
        <f t="shared" ref="G51:H51" si="15">G52</f>
        <v>21184</v>
      </c>
      <c r="H51" s="178">
        <f t="shared" si="15"/>
        <v>21427.3</v>
      </c>
      <c r="J51" s="38"/>
      <c r="K51" s="38"/>
      <c r="L51" s="38"/>
    </row>
    <row r="52" spans="1:14" ht="47.25" x14ac:dyDescent="0.2">
      <c r="A52" s="222">
        <f t="shared" si="1"/>
        <v>31</v>
      </c>
      <c r="B52" s="390" t="s">
        <v>333</v>
      </c>
      <c r="C52" s="390" t="s">
        <v>385</v>
      </c>
      <c r="D52" s="319"/>
      <c r="E52" s="173" t="s">
        <v>129</v>
      </c>
      <c r="F52" s="387">
        <f>F53+F54</f>
        <v>20000.699999999997</v>
      </c>
      <c r="G52" s="387">
        <f t="shared" ref="G52:H52" si="16">G53+G54</f>
        <v>21184</v>
      </c>
      <c r="H52" s="178">
        <f t="shared" si="16"/>
        <v>21427.3</v>
      </c>
    </row>
    <row r="53" spans="1:14" ht="47.25" x14ac:dyDescent="0.2">
      <c r="A53" s="222">
        <f t="shared" si="1"/>
        <v>32</v>
      </c>
      <c r="B53" s="390" t="s">
        <v>333</v>
      </c>
      <c r="C53" s="390" t="s">
        <v>385</v>
      </c>
      <c r="D53" s="175" t="s">
        <v>127</v>
      </c>
      <c r="E53" s="180" t="s">
        <v>128</v>
      </c>
      <c r="F53" s="387">
        <f>ГРБС!H662</f>
        <v>17562.099999999999</v>
      </c>
      <c r="G53" s="177">
        <f>ГРБС!I662</f>
        <v>18895.900000000001</v>
      </c>
      <c r="H53" s="178">
        <f>ГРБС!J662</f>
        <v>19596.3</v>
      </c>
    </row>
    <row r="54" spans="1:14" ht="46.5" customHeight="1" thickBot="1" x14ac:dyDescent="0.25">
      <c r="A54" s="243">
        <f t="shared" si="1"/>
        <v>33</v>
      </c>
      <c r="B54" s="392" t="s">
        <v>333</v>
      </c>
      <c r="C54" s="392" t="s">
        <v>385</v>
      </c>
      <c r="D54" s="182" t="s">
        <v>130</v>
      </c>
      <c r="E54" s="180" t="s">
        <v>131</v>
      </c>
      <c r="F54" s="402">
        <f>ГРБС!H663</f>
        <v>2438.6</v>
      </c>
      <c r="G54" s="184">
        <f>ГРБС!I663</f>
        <v>2288.1</v>
      </c>
      <c r="H54" s="185">
        <f>ГРБС!J663</f>
        <v>1831</v>
      </c>
    </row>
    <row r="55" spans="1:14" ht="16.5" thickBot="1" x14ac:dyDescent="0.25">
      <c r="A55" s="152">
        <f t="shared" si="1"/>
        <v>34</v>
      </c>
      <c r="B55" s="382" t="s">
        <v>36</v>
      </c>
      <c r="C55" s="382"/>
      <c r="D55" s="301"/>
      <c r="E55" s="299" t="s">
        <v>182</v>
      </c>
      <c r="F55" s="383">
        <f>F56</f>
        <v>5000</v>
      </c>
      <c r="G55" s="383">
        <f t="shared" ref="G55:H55" si="17">G56</f>
        <v>300</v>
      </c>
      <c r="H55" s="188">
        <f t="shared" si="17"/>
        <v>300</v>
      </c>
    </row>
    <row r="56" spans="1:14" ht="31.5" x14ac:dyDescent="0.2">
      <c r="A56" s="165">
        <f t="shared" si="1"/>
        <v>35</v>
      </c>
      <c r="B56" s="400" t="s">
        <v>36</v>
      </c>
      <c r="C56" s="403" t="s">
        <v>369</v>
      </c>
      <c r="D56" s="190"/>
      <c r="E56" s="218" t="s">
        <v>497</v>
      </c>
      <c r="F56" s="395">
        <f>F57</f>
        <v>5000</v>
      </c>
      <c r="G56" s="395">
        <f t="shared" ref="G56:H56" si="18">G57</f>
        <v>300</v>
      </c>
      <c r="H56" s="172">
        <f t="shared" si="18"/>
        <v>300</v>
      </c>
    </row>
    <row r="57" spans="1:14" ht="31.5" x14ac:dyDescent="0.2">
      <c r="A57" s="222">
        <f t="shared" si="1"/>
        <v>36</v>
      </c>
      <c r="B57" s="390" t="s">
        <v>36</v>
      </c>
      <c r="C57" s="230" t="s">
        <v>68</v>
      </c>
      <c r="D57" s="390"/>
      <c r="E57" s="173" t="s">
        <v>329</v>
      </c>
      <c r="F57" s="387">
        <f>F58</f>
        <v>5000</v>
      </c>
      <c r="G57" s="387">
        <f t="shared" ref="G57:H57" si="19">G58</f>
        <v>300</v>
      </c>
      <c r="H57" s="178">
        <f t="shared" si="19"/>
        <v>300</v>
      </c>
    </row>
    <row r="58" spans="1:14" ht="16.5" thickBot="1" x14ac:dyDescent="0.25">
      <c r="A58" s="243">
        <f t="shared" si="1"/>
        <v>37</v>
      </c>
      <c r="B58" s="392" t="s">
        <v>36</v>
      </c>
      <c r="C58" s="403" t="s">
        <v>68</v>
      </c>
      <c r="D58" s="182" t="s">
        <v>222</v>
      </c>
      <c r="E58" s="180" t="s">
        <v>132</v>
      </c>
      <c r="F58" s="389">
        <f>ГРБС!H40</f>
        <v>5000</v>
      </c>
      <c r="G58" s="184">
        <f>ГРБС!I40</f>
        <v>300</v>
      </c>
      <c r="H58" s="185">
        <f>ГРБС!J40</f>
        <v>300</v>
      </c>
    </row>
    <row r="59" spans="1:14" ht="32.25" thickBot="1" x14ac:dyDescent="0.25">
      <c r="A59" s="152">
        <f t="shared" si="1"/>
        <v>38</v>
      </c>
      <c r="B59" s="382" t="s">
        <v>101</v>
      </c>
      <c r="C59" s="382"/>
      <c r="D59" s="301"/>
      <c r="E59" s="299" t="s">
        <v>183</v>
      </c>
      <c r="F59" s="383">
        <f>F60+F77+F83+F90+F94+F100+F107+F112+F115</f>
        <v>69235.3</v>
      </c>
      <c r="G59" s="383">
        <f>G60+G77+G83+G90+G94+G100+G107+G112+G115</f>
        <v>55902.400000000001</v>
      </c>
      <c r="H59" s="188">
        <f>H60+H77+H83+H90+H94+H100+H107+H112+H115</f>
        <v>52868.800000000003</v>
      </c>
    </row>
    <row r="60" spans="1:14" ht="78.75" x14ac:dyDescent="0.2">
      <c r="A60" s="165">
        <f t="shared" si="1"/>
        <v>39</v>
      </c>
      <c r="B60" s="400" t="s">
        <v>101</v>
      </c>
      <c r="C60" s="400" t="s">
        <v>243</v>
      </c>
      <c r="D60" s="190"/>
      <c r="E60" s="120" t="s">
        <v>521</v>
      </c>
      <c r="F60" s="395">
        <f>F61+F63+F65+F67+F69+F71+F73+F75</f>
        <v>7497.8</v>
      </c>
      <c r="G60" s="395">
        <f t="shared" ref="G60:H60" si="20">G61+G63+G65+G67+G69+G71+G73+G75</f>
        <v>1649</v>
      </c>
      <c r="H60" s="172">
        <f t="shared" si="20"/>
        <v>1198</v>
      </c>
    </row>
    <row r="61" spans="1:14" ht="110.25" x14ac:dyDescent="0.2">
      <c r="A61" s="222">
        <f t="shared" si="1"/>
        <v>40</v>
      </c>
      <c r="B61" s="390" t="s">
        <v>101</v>
      </c>
      <c r="C61" s="396" t="s">
        <v>461</v>
      </c>
      <c r="D61" s="247"/>
      <c r="E61" s="173" t="s">
        <v>364</v>
      </c>
      <c r="F61" s="387">
        <f>F62</f>
        <v>100</v>
      </c>
      <c r="G61" s="387">
        <f t="shared" ref="G61:H61" si="21">G62</f>
        <v>810</v>
      </c>
      <c r="H61" s="178">
        <f t="shared" si="21"/>
        <v>762</v>
      </c>
    </row>
    <row r="62" spans="1:14" ht="45.75" customHeight="1" x14ac:dyDescent="0.2">
      <c r="A62" s="222">
        <f t="shared" si="1"/>
        <v>41</v>
      </c>
      <c r="B62" s="390" t="s">
        <v>101</v>
      </c>
      <c r="C62" s="396" t="s">
        <v>461</v>
      </c>
      <c r="D62" s="175" t="s">
        <v>130</v>
      </c>
      <c r="E62" s="173" t="s">
        <v>131</v>
      </c>
      <c r="F62" s="387">
        <f>ГРБС!H44</f>
        <v>100</v>
      </c>
      <c r="G62" s="177">
        <f>ГРБС!I44</f>
        <v>810</v>
      </c>
      <c r="H62" s="178">
        <f>ГРБС!J44</f>
        <v>762</v>
      </c>
    </row>
    <row r="63" spans="1:14" ht="159" customHeight="1" x14ac:dyDescent="0.2">
      <c r="A63" s="222">
        <f t="shared" si="1"/>
        <v>42</v>
      </c>
      <c r="B63" s="390" t="s">
        <v>101</v>
      </c>
      <c r="C63" s="396" t="s">
        <v>460</v>
      </c>
      <c r="D63" s="404"/>
      <c r="E63" s="173" t="s">
        <v>733</v>
      </c>
      <c r="F63" s="387">
        <f>F64</f>
        <v>100</v>
      </c>
      <c r="G63" s="387">
        <f t="shared" ref="G63:H63" si="22">G64</f>
        <v>100</v>
      </c>
      <c r="H63" s="178">
        <f t="shared" si="22"/>
        <v>80</v>
      </c>
    </row>
    <row r="64" spans="1:14" ht="45.75" customHeight="1" x14ac:dyDescent="0.2">
      <c r="A64" s="222">
        <f t="shared" si="1"/>
        <v>43</v>
      </c>
      <c r="B64" s="390" t="s">
        <v>101</v>
      </c>
      <c r="C64" s="396" t="s">
        <v>460</v>
      </c>
      <c r="D64" s="175" t="s">
        <v>130</v>
      </c>
      <c r="E64" s="173" t="s">
        <v>131</v>
      </c>
      <c r="F64" s="387">
        <f>ГРБС!H46</f>
        <v>100</v>
      </c>
      <c r="G64" s="177">
        <f>ГРБС!I46</f>
        <v>100</v>
      </c>
      <c r="H64" s="178">
        <f>ГРБС!J46</f>
        <v>80</v>
      </c>
    </row>
    <row r="65" spans="1:8" ht="100.5" customHeight="1" x14ac:dyDescent="0.2">
      <c r="A65" s="222">
        <f t="shared" si="1"/>
        <v>44</v>
      </c>
      <c r="B65" s="390" t="s">
        <v>101</v>
      </c>
      <c r="C65" s="405" t="s">
        <v>459</v>
      </c>
      <c r="D65" s="175"/>
      <c r="E65" s="191" t="s">
        <v>242</v>
      </c>
      <c r="F65" s="387">
        <f>F66</f>
        <v>104</v>
      </c>
      <c r="G65" s="387">
        <f t="shared" ref="G65:H65" si="23">G66</f>
        <v>136</v>
      </c>
      <c r="H65" s="178">
        <f t="shared" si="23"/>
        <v>109</v>
      </c>
    </row>
    <row r="66" spans="1:8" ht="51" customHeight="1" x14ac:dyDescent="0.2">
      <c r="A66" s="222">
        <f t="shared" si="1"/>
        <v>45</v>
      </c>
      <c r="B66" s="390" t="s">
        <v>101</v>
      </c>
      <c r="C66" s="405" t="s">
        <v>459</v>
      </c>
      <c r="D66" s="175" t="s">
        <v>130</v>
      </c>
      <c r="E66" s="173" t="s">
        <v>131</v>
      </c>
      <c r="F66" s="387">
        <f>ГРБС!H48</f>
        <v>104</v>
      </c>
      <c r="G66" s="387">
        <f>ГРБС!I48</f>
        <v>136</v>
      </c>
      <c r="H66" s="178">
        <f>ГРБС!J48</f>
        <v>109</v>
      </c>
    </row>
    <row r="67" spans="1:8" ht="63" x14ac:dyDescent="0.2">
      <c r="A67" s="222">
        <f t="shared" si="1"/>
        <v>46</v>
      </c>
      <c r="B67" s="390" t="s">
        <v>101</v>
      </c>
      <c r="C67" s="406" t="s">
        <v>458</v>
      </c>
      <c r="D67" s="175"/>
      <c r="E67" s="173" t="s">
        <v>133</v>
      </c>
      <c r="F67" s="387">
        <f>F68</f>
        <v>1335</v>
      </c>
      <c r="G67" s="387">
        <f t="shared" ref="G67:H67" si="24">G68</f>
        <v>295.2</v>
      </c>
      <c r="H67" s="178">
        <f t="shared" si="24"/>
        <v>247</v>
      </c>
    </row>
    <row r="68" spans="1:8" ht="50.25" customHeight="1" x14ac:dyDescent="0.2">
      <c r="A68" s="222">
        <f t="shared" si="1"/>
        <v>47</v>
      </c>
      <c r="B68" s="390" t="s">
        <v>101</v>
      </c>
      <c r="C68" s="406" t="s">
        <v>458</v>
      </c>
      <c r="D68" s="175" t="s">
        <v>130</v>
      </c>
      <c r="E68" s="173" t="s">
        <v>131</v>
      </c>
      <c r="F68" s="387">
        <f>ГРБС!H50</f>
        <v>1335</v>
      </c>
      <c r="G68" s="177">
        <f>ГРБС!I50</f>
        <v>295.2</v>
      </c>
      <c r="H68" s="178">
        <f>ГРБС!J50</f>
        <v>247</v>
      </c>
    </row>
    <row r="69" spans="1:8" ht="94.5" x14ac:dyDescent="0.2">
      <c r="A69" s="222">
        <f t="shared" si="1"/>
        <v>48</v>
      </c>
      <c r="B69" s="390" t="s">
        <v>101</v>
      </c>
      <c r="C69" s="396" t="s">
        <v>457</v>
      </c>
      <c r="D69" s="175"/>
      <c r="E69" s="191" t="s">
        <v>439</v>
      </c>
      <c r="F69" s="387">
        <f>F70</f>
        <v>20</v>
      </c>
      <c r="G69" s="387">
        <f t="shared" ref="G69:H69" si="25">G70</f>
        <v>307.8</v>
      </c>
      <c r="H69" s="178">
        <f t="shared" si="25"/>
        <v>0</v>
      </c>
    </row>
    <row r="70" spans="1:8" ht="31.5" x14ac:dyDescent="0.2">
      <c r="A70" s="222">
        <f t="shared" si="1"/>
        <v>49</v>
      </c>
      <c r="B70" s="390" t="s">
        <v>101</v>
      </c>
      <c r="C70" s="396" t="s">
        <v>457</v>
      </c>
      <c r="D70" s="175" t="s">
        <v>120</v>
      </c>
      <c r="E70" s="173" t="s">
        <v>121</v>
      </c>
      <c r="F70" s="387">
        <f>ГРБС!H52</f>
        <v>20</v>
      </c>
      <c r="G70" s="177">
        <f>ГРБС!I52</f>
        <v>307.8</v>
      </c>
      <c r="H70" s="178">
        <f>ГРБС!J52</f>
        <v>0</v>
      </c>
    </row>
    <row r="71" spans="1:8" ht="94.5" x14ac:dyDescent="0.2">
      <c r="A71" s="222">
        <f t="shared" si="1"/>
        <v>50</v>
      </c>
      <c r="B71" s="228" t="s">
        <v>101</v>
      </c>
      <c r="C71" s="204" t="s">
        <v>708</v>
      </c>
      <c r="D71" s="203"/>
      <c r="E71" s="173" t="s">
        <v>707</v>
      </c>
      <c r="F71" s="387">
        <f>F72</f>
        <v>10</v>
      </c>
      <c r="G71" s="387">
        <f t="shared" ref="G71:H71" si="26">G72</f>
        <v>0</v>
      </c>
      <c r="H71" s="178">
        <f t="shared" si="26"/>
        <v>0</v>
      </c>
    </row>
    <row r="72" spans="1:8" ht="46.5" customHeight="1" x14ac:dyDescent="0.2">
      <c r="A72" s="222">
        <f t="shared" si="1"/>
        <v>51</v>
      </c>
      <c r="B72" s="228" t="s">
        <v>101</v>
      </c>
      <c r="C72" s="204" t="s">
        <v>708</v>
      </c>
      <c r="D72" s="175" t="s">
        <v>130</v>
      </c>
      <c r="E72" s="173" t="s">
        <v>131</v>
      </c>
      <c r="F72" s="387">
        <f>ГРБС!H54</f>
        <v>10</v>
      </c>
      <c r="G72" s="387">
        <f>ГРБС!I54</f>
        <v>0</v>
      </c>
      <c r="H72" s="178">
        <f>ГРБС!J54</f>
        <v>0</v>
      </c>
    </row>
    <row r="73" spans="1:8" ht="31.5" x14ac:dyDescent="0.2">
      <c r="A73" s="222">
        <f t="shared" si="1"/>
        <v>52</v>
      </c>
      <c r="B73" s="203" t="s">
        <v>101</v>
      </c>
      <c r="C73" s="204" t="s">
        <v>745</v>
      </c>
      <c r="D73" s="203"/>
      <c r="E73" s="173" t="s">
        <v>744</v>
      </c>
      <c r="F73" s="387">
        <f>F74</f>
        <v>5146.3</v>
      </c>
      <c r="G73" s="387">
        <f t="shared" ref="G73:H73" si="27">G74</f>
        <v>0</v>
      </c>
      <c r="H73" s="178">
        <f t="shared" si="27"/>
        <v>0</v>
      </c>
    </row>
    <row r="74" spans="1:8" ht="46.5" customHeight="1" x14ac:dyDescent="0.2">
      <c r="A74" s="222">
        <f t="shared" si="1"/>
        <v>53</v>
      </c>
      <c r="B74" s="203" t="s">
        <v>101</v>
      </c>
      <c r="C74" s="204" t="s">
        <v>745</v>
      </c>
      <c r="D74" s="203" t="s">
        <v>130</v>
      </c>
      <c r="E74" s="173" t="s">
        <v>131</v>
      </c>
      <c r="F74" s="387">
        <f>ГРБС!H56</f>
        <v>5146.3</v>
      </c>
      <c r="G74" s="387">
        <f>ГРБС!I56</f>
        <v>0</v>
      </c>
      <c r="H74" s="178">
        <f>ГРБС!J56</f>
        <v>0</v>
      </c>
    </row>
    <row r="75" spans="1:8" ht="46.5" customHeight="1" x14ac:dyDescent="0.2">
      <c r="A75" s="222">
        <f t="shared" si="1"/>
        <v>54</v>
      </c>
      <c r="B75" s="203" t="s">
        <v>101</v>
      </c>
      <c r="C75" s="204" t="s">
        <v>749</v>
      </c>
      <c r="D75" s="203"/>
      <c r="E75" s="225" t="s">
        <v>748</v>
      </c>
      <c r="F75" s="387">
        <f>F76</f>
        <v>682.5</v>
      </c>
      <c r="G75" s="387">
        <f t="shared" ref="G75:H75" si="28">G76</f>
        <v>0</v>
      </c>
      <c r="H75" s="178">
        <f t="shared" si="28"/>
        <v>0</v>
      </c>
    </row>
    <row r="76" spans="1:8" ht="31.5" x14ac:dyDescent="0.2">
      <c r="A76" s="222">
        <f t="shared" si="1"/>
        <v>55</v>
      </c>
      <c r="B76" s="203" t="s">
        <v>101</v>
      </c>
      <c r="C76" s="204" t="s">
        <v>749</v>
      </c>
      <c r="D76" s="203" t="s">
        <v>120</v>
      </c>
      <c r="E76" s="120" t="s">
        <v>121</v>
      </c>
      <c r="F76" s="387">
        <f>ГРБС!H58</f>
        <v>682.5</v>
      </c>
      <c r="G76" s="387">
        <f>ГРБС!I58</f>
        <v>0</v>
      </c>
      <c r="H76" s="178">
        <f>ГРБС!J58</f>
        <v>0</v>
      </c>
    </row>
    <row r="77" spans="1:8" ht="64.5" customHeight="1" x14ac:dyDescent="0.2">
      <c r="A77" s="222">
        <f t="shared" si="1"/>
        <v>56</v>
      </c>
      <c r="B77" s="390" t="s">
        <v>101</v>
      </c>
      <c r="C77" s="396" t="s">
        <v>244</v>
      </c>
      <c r="D77" s="168"/>
      <c r="E77" s="191" t="s">
        <v>645</v>
      </c>
      <c r="F77" s="387">
        <f>F78+F80</f>
        <v>115.4</v>
      </c>
      <c r="G77" s="387">
        <f t="shared" ref="G77:H77" si="29">G78+G80</f>
        <v>121.1</v>
      </c>
      <c r="H77" s="178">
        <f t="shared" si="29"/>
        <v>121.1</v>
      </c>
    </row>
    <row r="78" spans="1:8" ht="114" customHeight="1" x14ac:dyDescent="0.2">
      <c r="A78" s="222">
        <f t="shared" si="1"/>
        <v>57</v>
      </c>
      <c r="B78" s="390" t="s">
        <v>101</v>
      </c>
      <c r="C78" s="396" t="s">
        <v>658</v>
      </c>
      <c r="D78" s="247"/>
      <c r="E78" s="212" t="s">
        <v>296</v>
      </c>
      <c r="F78" s="387">
        <f>F79</f>
        <v>0.2</v>
      </c>
      <c r="G78" s="387">
        <f t="shared" ref="G78:H78" si="30">G79</f>
        <v>0.2</v>
      </c>
      <c r="H78" s="178">
        <f t="shared" si="30"/>
        <v>0.2</v>
      </c>
    </row>
    <row r="79" spans="1:8" ht="46.5" customHeight="1" x14ac:dyDescent="0.2">
      <c r="A79" s="222">
        <f t="shared" si="1"/>
        <v>58</v>
      </c>
      <c r="B79" s="390" t="s">
        <v>101</v>
      </c>
      <c r="C79" s="396" t="s">
        <v>658</v>
      </c>
      <c r="D79" s="175" t="s">
        <v>130</v>
      </c>
      <c r="E79" s="173" t="s">
        <v>131</v>
      </c>
      <c r="F79" s="387">
        <f>ГРБС!H61</f>
        <v>0.2</v>
      </c>
      <c r="G79" s="177">
        <f>ГРБС!I61</f>
        <v>0.2</v>
      </c>
      <c r="H79" s="178">
        <f>ГРБС!J61</f>
        <v>0.2</v>
      </c>
    </row>
    <row r="80" spans="1:8" ht="63" x14ac:dyDescent="0.2">
      <c r="A80" s="222">
        <f t="shared" si="1"/>
        <v>59</v>
      </c>
      <c r="B80" s="390" t="s">
        <v>101</v>
      </c>
      <c r="C80" s="396" t="s">
        <v>657</v>
      </c>
      <c r="D80" s="247"/>
      <c r="E80" s="223" t="s">
        <v>295</v>
      </c>
      <c r="F80" s="387">
        <f>F81+F82</f>
        <v>115.2</v>
      </c>
      <c r="G80" s="387">
        <f t="shared" ref="G80:H80" si="31">G81+G82</f>
        <v>120.89999999999999</v>
      </c>
      <c r="H80" s="178">
        <f t="shared" si="31"/>
        <v>120.89999999999999</v>
      </c>
    </row>
    <row r="81" spans="1:8" ht="47.25" x14ac:dyDescent="0.2">
      <c r="A81" s="222">
        <f t="shared" si="1"/>
        <v>60</v>
      </c>
      <c r="B81" s="390" t="s">
        <v>101</v>
      </c>
      <c r="C81" s="396" t="s">
        <v>657</v>
      </c>
      <c r="D81" s="175" t="s">
        <v>127</v>
      </c>
      <c r="E81" s="173" t="s">
        <v>128</v>
      </c>
      <c r="F81" s="387">
        <f>ГРБС!H63</f>
        <v>73</v>
      </c>
      <c r="G81" s="177">
        <f>ГРБС!I63</f>
        <v>54.3</v>
      </c>
      <c r="H81" s="178">
        <f>ГРБС!J63</f>
        <v>54.3</v>
      </c>
    </row>
    <row r="82" spans="1:8" ht="51" customHeight="1" x14ac:dyDescent="0.2">
      <c r="A82" s="222">
        <f t="shared" si="1"/>
        <v>61</v>
      </c>
      <c r="B82" s="390" t="s">
        <v>101</v>
      </c>
      <c r="C82" s="396" t="s">
        <v>328</v>
      </c>
      <c r="D82" s="175" t="s">
        <v>130</v>
      </c>
      <c r="E82" s="173" t="s">
        <v>131</v>
      </c>
      <c r="F82" s="387">
        <f>ГРБС!H64</f>
        <v>42.2</v>
      </c>
      <c r="G82" s="177">
        <f>ГРБС!I64</f>
        <v>66.599999999999994</v>
      </c>
      <c r="H82" s="178">
        <f>ГРБС!J64</f>
        <v>66.599999999999994</v>
      </c>
    </row>
    <row r="83" spans="1:8" ht="47.25" x14ac:dyDescent="0.2">
      <c r="A83" s="222">
        <f t="shared" si="1"/>
        <v>62</v>
      </c>
      <c r="B83" s="390" t="s">
        <v>101</v>
      </c>
      <c r="C83" s="390" t="s">
        <v>430</v>
      </c>
      <c r="D83" s="175"/>
      <c r="E83" s="173" t="s">
        <v>428</v>
      </c>
      <c r="F83" s="387">
        <f>F84+F86+F88</f>
        <v>17650.8</v>
      </c>
      <c r="G83" s="387">
        <f>G84+G86+G88</f>
        <v>18167.5</v>
      </c>
      <c r="H83" s="178">
        <f>H84+H86+H88</f>
        <v>17461.900000000001</v>
      </c>
    </row>
    <row r="84" spans="1:8" ht="18.75" customHeight="1" x14ac:dyDescent="0.2">
      <c r="A84" s="222">
        <f t="shared" si="1"/>
        <v>63</v>
      </c>
      <c r="B84" s="390" t="s">
        <v>101</v>
      </c>
      <c r="C84" s="390" t="s">
        <v>431</v>
      </c>
      <c r="D84" s="175"/>
      <c r="E84" s="173" t="s">
        <v>429</v>
      </c>
      <c r="F84" s="387">
        <f>F85</f>
        <v>15963.7</v>
      </c>
      <c r="G84" s="387">
        <f t="shared" ref="G84:H84" si="32">G85</f>
        <v>16780.2</v>
      </c>
      <c r="H84" s="178">
        <f t="shared" si="32"/>
        <v>17451.900000000001</v>
      </c>
    </row>
    <row r="85" spans="1:8" ht="31.5" x14ac:dyDescent="0.2">
      <c r="A85" s="222">
        <f t="shared" si="1"/>
        <v>64</v>
      </c>
      <c r="B85" s="390" t="s">
        <v>101</v>
      </c>
      <c r="C85" s="390" t="s">
        <v>431</v>
      </c>
      <c r="D85" s="175" t="s">
        <v>156</v>
      </c>
      <c r="E85" s="173" t="s">
        <v>163</v>
      </c>
      <c r="F85" s="387">
        <f>ГРБС!H67</f>
        <v>15963.7</v>
      </c>
      <c r="G85" s="177">
        <f>ГРБС!I67</f>
        <v>16780.2</v>
      </c>
      <c r="H85" s="178">
        <f>ГРБС!J67</f>
        <v>17451.900000000001</v>
      </c>
    </row>
    <row r="86" spans="1:8" ht="15.75" x14ac:dyDescent="0.2">
      <c r="A86" s="222">
        <f t="shared" si="1"/>
        <v>65</v>
      </c>
      <c r="B86" s="390" t="s">
        <v>101</v>
      </c>
      <c r="C86" s="390" t="s">
        <v>433</v>
      </c>
      <c r="D86" s="175"/>
      <c r="E86" s="266" t="s">
        <v>432</v>
      </c>
      <c r="F86" s="387">
        <f>F87</f>
        <v>20</v>
      </c>
      <c r="G86" s="387">
        <f t="shared" ref="G86:H86" si="33">G87</f>
        <v>10</v>
      </c>
      <c r="H86" s="178">
        <f t="shared" si="33"/>
        <v>10</v>
      </c>
    </row>
    <row r="87" spans="1:8" ht="48" customHeight="1" x14ac:dyDescent="0.2">
      <c r="A87" s="222">
        <f t="shared" si="1"/>
        <v>66</v>
      </c>
      <c r="B87" s="390" t="s">
        <v>101</v>
      </c>
      <c r="C87" s="390" t="s">
        <v>433</v>
      </c>
      <c r="D87" s="175" t="s">
        <v>130</v>
      </c>
      <c r="E87" s="173" t="s">
        <v>131</v>
      </c>
      <c r="F87" s="387">
        <f>ГРБС!H69</f>
        <v>20</v>
      </c>
      <c r="G87" s="177">
        <f>ГРБС!I69</f>
        <v>10</v>
      </c>
      <c r="H87" s="178">
        <f>ГРБС!J69</f>
        <v>10</v>
      </c>
    </row>
    <row r="88" spans="1:8" ht="48" customHeight="1" x14ac:dyDescent="0.2">
      <c r="A88" s="222">
        <f t="shared" si="1"/>
        <v>67</v>
      </c>
      <c r="B88" s="400" t="s">
        <v>101</v>
      </c>
      <c r="C88" s="390" t="s">
        <v>434</v>
      </c>
      <c r="D88" s="168"/>
      <c r="E88" s="218" t="s">
        <v>435</v>
      </c>
      <c r="F88" s="387">
        <f>F89</f>
        <v>1667.1</v>
      </c>
      <c r="G88" s="387">
        <f t="shared" ref="G88:H88" si="34">G89</f>
        <v>1377.3</v>
      </c>
      <c r="H88" s="178">
        <f t="shared" si="34"/>
        <v>0</v>
      </c>
    </row>
    <row r="89" spans="1:8" ht="49.5" customHeight="1" x14ac:dyDescent="0.2">
      <c r="A89" s="222">
        <f t="shared" ref="A89:A104" si="35">A88+1</f>
        <v>68</v>
      </c>
      <c r="B89" s="390" t="s">
        <v>101</v>
      </c>
      <c r="C89" s="390" t="s">
        <v>434</v>
      </c>
      <c r="D89" s="175" t="s">
        <v>130</v>
      </c>
      <c r="E89" s="173" t="s">
        <v>131</v>
      </c>
      <c r="F89" s="387">
        <f>ГРБС!H71</f>
        <v>1667.1</v>
      </c>
      <c r="G89" s="177">
        <f>ГРБС!I71</f>
        <v>1377.3</v>
      </c>
      <c r="H89" s="178">
        <f>ГРБС!J71</f>
        <v>0</v>
      </c>
    </row>
    <row r="90" spans="1:8" ht="94.5" x14ac:dyDescent="0.2">
      <c r="A90" s="222">
        <f t="shared" si="35"/>
        <v>69</v>
      </c>
      <c r="B90" s="390" t="s">
        <v>101</v>
      </c>
      <c r="C90" s="400" t="s">
        <v>246</v>
      </c>
      <c r="D90" s="407"/>
      <c r="E90" s="191" t="s">
        <v>646</v>
      </c>
      <c r="F90" s="387">
        <f>F91</f>
        <v>6037.6</v>
      </c>
      <c r="G90" s="387">
        <f t="shared" ref="G90:H90" si="36">G91</f>
        <v>6393.2</v>
      </c>
      <c r="H90" s="178">
        <f t="shared" si="36"/>
        <v>6475.1</v>
      </c>
    </row>
    <row r="91" spans="1:8" ht="63" x14ac:dyDescent="0.2">
      <c r="A91" s="222">
        <f t="shared" si="35"/>
        <v>70</v>
      </c>
      <c r="B91" s="390" t="s">
        <v>101</v>
      </c>
      <c r="C91" s="390" t="s">
        <v>110</v>
      </c>
      <c r="D91" s="408"/>
      <c r="E91" s="173" t="s">
        <v>348</v>
      </c>
      <c r="F91" s="387">
        <f>F92+F93</f>
        <v>6037.6</v>
      </c>
      <c r="G91" s="387">
        <f t="shared" ref="G91:H91" si="37">G92+G93</f>
        <v>6393.2</v>
      </c>
      <c r="H91" s="178">
        <f t="shared" si="37"/>
        <v>6475.1</v>
      </c>
    </row>
    <row r="92" spans="1:8" ht="31.5" x14ac:dyDescent="0.2">
      <c r="A92" s="222">
        <f t="shared" si="35"/>
        <v>71</v>
      </c>
      <c r="B92" s="390" t="s">
        <v>101</v>
      </c>
      <c r="C92" s="390" t="s">
        <v>110</v>
      </c>
      <c r="D92" s="175" t="s">
        <v>156</v>
      </c>
      <c r="E92" s="173" t="s">
        <v>163</v>
      </c>
      <c r="F92" s="387">
        <f>ГРБС!H74</f>
        <v>5391.6</v>
      </c>
      <c r="G92" s="387">
        <f>ГРБС!I74</f>
        <v>5667.2</v>
      </c>
      <c r="H92" s="178">
        <f>ГРБС!J74</f>
        <v>5894.1</v>
      </c>
    </row>
    <row r="93" spans="1:8" ht="48" customHeight="1" x14ac:dyDescent="0.2">
      <c r="A93" s="222">
        <f t="shared" si="35"/>
        <v>72</v>
      </c>
      <c r="B93" s="390" t="s">
        <v>101</v>
      </c>
      <c r="C93" s="390" t="s">
        <v>110</v>
      </c>
      <c r="D93" s="175" t="s">
        <v>130</v>
      </c>
      <c r="E93" s="173" t="s">
        <v>131</v>
      </c>
      <c r="F93" s="387">
        <f>ГРБС!H75</f>
        <v>646</v>
      </c>
      <c r="G93" s="387">
        <f>ГРБС!I75</f>
        <v>726</v>
      </c>
      <c r="H93" s="178">
        <f>ГРБС!J75</f>
        <v>581</v>
      </c>
    </row>
    <row r="94" spans="1:8" ht="110.25" x14ac:dyDescent="0.2">
      <c r="A94" s="222">
        <f t="shared" si="35"/>
        <v>73</v>
      </c>
      <c r="B94" s="175" t="s">
        <v>101</v>
      </c>
      <c r="C94" s="235" t="s">
        <v>248</v>
      </c>
      <c r="D94" s="175"/>
      <c r="E94" s="191" t="s">
        <v>647</v>
      </c>
      <c r="F94" s="387">
        <f>F95+F98</f>
        <v>641.79999999999995</v>
      </c>
      <c r="G94" s="387">
        <f t="shared" ref="G94:H94" si="38">G95+G98</f>
        <v>341.7</v>
      </c>
      <c r="H94" s="178">
        <f t="shared" si="38"/>
        <v>341.7</v>
      </c>
    </row>
    <row r="95" spans="1:8" ht="173.25" x14ac:dyDescent="0.2">
      <c r="A95" s="222">
        <f t="shared" si="35"/>
        <v>74</v>
      </c>
      <c r="B95" s="203" t="s">
        <v>101</v>
      </c>
      <c r="C95" s="214" t="s">
        <v>686</v>
      </c>
      <c r="D95" s="199"/>
      <c r="E95" s="191" t="s">
        <v>685</v>
      </c>
      <c r="F95" s="387">
        <f>F96+F97</f>
        <v>341.7</v>
      </c>
      <c r="G95" s="387">
        <f t="shared" ref="G95:H95" si="39">G96+G97</f>
        <v>341.7</v>
      </c>
      <c r="H95" s="178">
        <f t="shared" si="39"/>
        <v>341.7</v>
      </c>
    </row>
    <row r="96" spans="1:8" ht="47.25" x14ac:dyDescent="0.2">
      <c r="A96" s="222">
        <f t="shared" si="35"/>
        <v>75</v>
      </c>
      <c r="B96" s="203" t="s">
        <v>101</v>
      </c>
      <c r="C96" s="214" t="s">
        <v>686</v>
      </c>
      <c r="D96" s="203" t="s">
        <v>127</v>
      </c>
      <c r="E96" s="173" t="s">
        <v>128</v>
      </c>
      <c r="F96" s="409">
        <f>ГРБС!H78</f>
        <v>200</v>
      </c>
      <c r="G96" s="177">
        <f>ГРБС!I78</f>
        <v>200</v>
      </c>
      <c r="H96" s="178">
        <f>ГРБС!J78</f>
        <v>200</v>
      </c>
    </row>
    <row r="97" spans="1:8" ht="45.75" customHeight="1" x14ac:dyDescent="0.2">
      <c r="A97" s="222">
        <f t="shared" si="35"/>
        <v>76</v>
      </c>
      <c r="B97" s="203" t="s">
        <v>101</v>
      </c>
      <c r="C97" s="214" t="s">
        <v>686</v>
      </c>
      <c r="D97" s="203" t="s">
        <v>130</v>
      </c>
      <c r="E97" s="173" t="s">
        <v>131</v>
      </c>
      <c r="F97" s="410">
        <f>ГРБС!H79</f>
        <v>141.69999999999999</v>
      </c>
      <c r="G97" s="395">
        <f>ГРБС!I79</f>
        <v>141.69999999999999</v>
      </c>
      <c r="H97" s="172">
        <f>ГРБС!J79</f>
        <v>141.69999999999999</v>
      </c>
    </row>
    <row r="98" spans="1:8" ht="47.25" x14ac:dyDescent="0.2">
      <c r="A98" s="222">
        <f t="shared" si="35"/>
        <v>77</v>
      </c>
      <c r="B98" s="199" t="s">
        <v>101</v>
      </c>
      <c r="C98" s="214" t="s">
        <v>687</v>
      </c>
      <c r="D98" s="199"/>
      <c r="E98" s="191" t="s">
        <v>67</v>
      </c>
      <c r="F98" s="177">
        <f>F99</f>
        <v>300.10000000000002</v>
      </c>
      <c r="G98" s="177">
        <f t="shared" ref="G98:H98" si="40">G99</f>
        <v>0</v>
      </c>
      <c r="H98" s="178">
        <f t="shared" si="40"/>
        <v>0</v>
      </c>
    </row>
    <row r="99" spans="1:8" ht="47.25" x14ac:dyDescent="0.2">
      <c r="A99" s="222">
        <f t="shared" si="35"/>
        <v>78</v>
      </c>
      <c r="B99" s="203" t="s">
        <v>101</v>
      </c>
      <c r="C99" s="214" t="s">
        <v>687</v>
      </c>
      <c r="D99" s="175" t="s">
        <v>316</v>
      </c>
      <c r="E99" s="223" t="s">
        <v>166</v>
      </c>
      <c r="F99" s="387">
        <f>ГРБС!H81</f>
        <v>300.10000000000002</v>
      </c>
      <c r="G99" s="177">
        <f>ГРБС!I81</f>
        <v>0</v>
      </c>
      <c r="H99" s="178">
        <f>ГРБС!J81</f>
        <v>0</v>
      </c>
    </row>
    <row r="100" spans="1:8" ht="78.75" x14ac:dyDescent="0.2">
      <c r="A100" s="222">
        <f t="shared" si="35"/>
        <v>79</v>
      </c>
      <c r="B100" s="175" t="s">
        <v>101</v>
      </c>
      <c r="C100" s="235" t="s">
        <v>249</v>
      </c>
      <c r="D100" s="236"/>
      <c r="E100" s="197" t="s">
        <v>573</v>
      </c>
      <c r="F100" s="387">
        <f>F101+F105</f>
        <v>27134.400000000001</v>
      </c>
      <c r="G100" s="387">
        <f t="shared" ref="G100:H100" si="41">G101+G105</f>
        <v>27681.5</v>
      </c>
      <c r="H100" s="178">
        <f t="shared" si="41"/>
        <v>26386</v>
      </c>
    </row>
    <row r="101" spans="1:8" ht="63" x14ac:dyDescent="0.2">
      <c r="A101" s="222">
        <f t="shared" si="35"/>
        <v>80</v>
      </c>
      <c r="B101" s="175" t="s">
        <v>101</v>
      </c>
      <c r="C101" s="175" t="s">
        <v>583</v>
      </c>
      <c r="D101" s="175"/>
      <c r="E101" s="225" t="s">
        <v>520</v>
      </c>
      <c r="F101" s="387">
        <f>F102+F103+F104</f>
        <v>25194.400000000001</v>
      </c>
      <c r="G101" s="387">
        <f t="shared" ref="G101:H101" si="42">G102+G103+G104</f>
        <v>27223.4</v>
      </c>
      <c r="H101" s="178">
        <f t="shared" si="42"/>
        <v>26386</v>
      </c>
    </row>
    <row r="102" spans="1:8" ht="31.5" x14ac:dyDescent="0.2">
      <c r="A102" s="222">
        <f t="shared" si="35"/>
        <v>81</v>
      </c>
      <c r="B102" s="175" t="s">
        <v>101</v>
      </c>
      <c r="C102" s="175" t="s">
        <v>583</v>
      </c>
      <c r="D102" s="175" t="s">
        <v>156</v>
      </c>
      <c r="E102" s="173" t="s">
        <v>163</v>
      </c>
      <c r="F102" s="387">
        <f>ГРБС!H84</f>
        <v>18028.5</v>
      </c>
      <c r="G102" s="387">
        <f>ГРБС!I84</f>
        <v>18859.400000000001</v>
      </c>
      <c r="H102" s="178">
        <f>ГРБС!J84</f>
        <v>19614.099999999999</v>
      </c>
    </row>
    <row r="103" spans="1:8" ht="49.5" customHeight="1" x14ac:dyDescent="0.2">
      <c r="A103" s="222">
        <f t="shared" si="35"/>
        <v>82</v>
      </c>
      <c r="B103" s="175" t="s">
        <v>101</v>
      </c>
      <c r="C103" s="175" t="s">
        <v>583</v>
      </c>
      <c r="D103" s="175" t="s">
        <v>130</v>
      </c>
      <c r="E103" s="173" t="s">
        <v>131</v>
      </c>
      <c r="F103" s="387">
        <f>ГРБС!H85</f>
        <v>7100</v>
      </c>
      <c r="G103" s="387">
        <f>ГРБС!I85</f>
        <v>8297.2000000000007</v>
      </c>
      <c r="H103" s="178">
        <f>ГРБС!J85</f>
        <v>6707</v>
      </c>
    </row>
    <row r="104" spans="1:8" ht="31.5" x14ac:dyDescent="0.2">
      <c r="A104" s="222">
        <f t="shared" si="35"/>
        <v>83</v>
      </c>
      <c r="B104" s="175" t="s">
        <v>101</v>
      </c>
      <c r="C104" s="175" t="s">
        <v>583</v>
      </c>
      <c r="D104" s="230">
        <v>850</v>
      </c>
      <c r="E104" s="173" t="s">
        <v>121</v>
      </c>
      <c r="F104" s="387">
        <f>ГРБС!H86</f>
        <v>65.900000000000006</v>
      </c>
      <c r="G104" s="387">
        <f>ГРБС!I86</f>
        <v>66.8</v>
      </c>
      <c r="H104" s="178">
        <f>ГРБС!J86</f>
        <v>64.900000000000006</v>
      </c>
    </row>
    <row r="105" spans="1:8" ht="94.5" x14ac:dyDescent="0.2">
      <c r="A105" s="222">
        <f t="shared" ref="A105:A151" si="43">A104+1</f>
        <v>84</v>
      </c>
      <c r="B105" s="175" t="s">
        <v>101</v>
      </c>
      <c r="C105" s="176" t="s">
        <v>581</v>
      </c>
      <c r="D105" s="236"/>
      <c r="E105" s="173" t="s">
        <v>582</v>
      </c>
      <c r="F105" s="387">
        <f>F106</f>
        <v>1940</v>
      </c>
      <c r="G105" s="387">
        <f t="shared" ref="G105:H105" si="44">G106</f>
        <v>458.1</v>
      </c>
      <c r="H105" s="178">
        <f t="shared" si="44"/>
        <v>0</v>
      </c>
    </row>
    <row r="106" spans="1:8" ht="45" customHeight="1" x14ac:dyDescent="0.2">
      <c r="A106" s="222">
        <f t="shared" si="43"/>
        <v>85</v>
      </c>
      <c r="B106" s="175" t="s">
        <v>101</v>
      </c>
      <c r="C106" s="176" t="s">
        <v>581</v>
      </c>
      <c r="D106" s="175" t="s">
        <v>130</v>
      </c>
      <c r="E106" s="173" t="s">
        <v>131</v>
      </c>
      <c r="F106" s="387">
        <f>ГРБС!H88</f>
        <v>1940</v>
      </c>
      <c r="G106" s="177">
        <f>ГРБС!I88</f>
        <v>458.1</v>
      </c>
      <c r="H106" s="178">
        <f>ГРБС!J88</f>
        <v>0</v>
      </c>
    </row>
    <row r="107" spans="1:8" ht="96.75" customHeight="1" x14ac:dyDescent="0.2">
      <c r="A107" s="222">
        <f t="shared" si="43"/>
        <v>86</v>
      </c>
      <c r="B107" s="175" t="s">
        <v>101</v>
      </c>
      <c r="C107" s="396" t="s">
        <v>250</v>
      </c>
      <c r="D107" s="319"/>
      <c r="E107" s="191" t="s">
        <v>649</v>
      </c>
      <c r="F107" s="387">
        <f>F108+F110</f>
        <v>949</v>
      </c>
      <c r="G107" s="387">
        <f t="shared" ref="G107:H107" si="45">G108+G110</f>
        <v>967</v>
      </c>
      <c r="H107" s="178">
        <f t="shared" si="45"/>
        <v>885</v>
      </c>
    </row>
    <row r="108" spans="1:8" ht="31.5" x14ac:dyDescent="0.2">
      <c r="A108" s="222">
        <f t="shared" si="43"/>
        <v>87</v>
      </c>
      <c r="B108" s="175" t="s">
        <v>101</v>
      </c>
      <c r="C108" s="396" t="s">
        <v>234</v>
      </c>
      <c r="D108" s="175"/>
      <c r="E108" s="212" t="s">
        <v>154</v>
      </c>
      <c r="F108" s="387">
        <f>F109</f>
        <v>502</v>
      </c>
      <c r="G108" s="387">
        <f t="shared" ref="G108:H108" si="46">G109</f>
        <v>502</v>
      </c>
      <c r="H108" s="178">
        <f t="shared" si="46"/>
        <v>402</v>
      </c>
    </row>
    <row r="109" spans="1:8" ht="51" customHeight="1" x14ac:dyDescent="0.2">
      <c r="A109" s="222">
        <f t="shared" si="43"/>
        <v>88</v>
      </c>
      <c r="B109" s="175" t="s">
        <v>101</v>
      </c>
      <c r="C109" s="396" t="s">
        <v>234</v>
      </c>
      <c r="D109" s="175" t="s">
        <v>130</v>
      </c>
      <c r="E109" s="173" t="s">
        <v>131</v>
      </c>
      <c r="F109" s="387">
        <f>ГРБС!H91</f>
        <v>502</v>
      </c>
      <c r="G109" s="177">
        <f>ГРБС!I91</f>
        <v>502</v>
      </c>
      <c r="H109" s="178">
        <f>ГРБС!J91</f>
        <v>402</v>
      </c>
    </row>
    <row r="110" spans="1:8" ht="113.25" customHeight="1" x14ac:dyDescent="0.2">
      <c r="A110" s="222">
        <f t="shared" si="43"/>
        <v>89</v>
      </c>
      <c r="B110" s="175" t="s">
        <v>101</v>
      </c>
      <c r="C110" s="396" t="s">
        <v>327</v>
      </c>
      <c r="D110" s="175"/>
      <c r="E110" s="173" t="s">
        <v>155</v>
      </c>
      <c r="F110" s="387">
        <f>F111</f>
        <v>447</v>
      </c>
      <c r="G110" s="387">
        <f t="shared" ref="G110:H110" si="47">G111</f>
        <v>465</v>
      </c>
      <c r="H110" s="178">
        <f t="shared" si="47"/>
        <v>483</v>
      </c>
    </row>
    <row r="111" spans="1:8" ht="49.5" customHeight="1" x14ac:dyDescent="0.2">
      <c r="A111" s="222">
        <f t="shared" si="43"/>
        <v>90</v>
      </c>
      <c r="B111" s="175" t="s">
        <v>101</v>
      </c>
      <c r="C111" s="396" t="s">
        <v>327</v>
      </c>
      <c r="D111" s="175" t="s">
        <v>130</v>
      </c>
      <c r="E111" s="173" t="s">
        <v>131</v>
      </c>
      <c r="F111" s="387">
        <f>ГРБС!H93</f>
        <v>447</v>
      </c>
      <c r="G111" s="177">
        <f>ГРБС!I93</f>
        <v>465</v>
      </c>
      <c r="H111" s="178">
        <f>ГРБС!J93</f>
        <v>483</v>
      </c>
    </row>
    <row r="112" spans="1:8" ht="63" x14ac:dyDescent="0.2">
      <c r="A112" s="222">
        <f t="shared" si="43"/>
        <v>91</v>
      </c>
      <c r="B112" s="175" t="s">
        <v>101</v>
      </c>
      <c r="C112" s="400" t="s">
        <v>382</v>
      </c>
      <c r="D112" s="168"/>
      <c r="E112" s="411" t="s">
        <v>383</v>
      </c>
      <c r="F112" s="387">
        <f>F113</f>
        <v>433.5</v>
      </c>
      <c r="G112" s="387">
        <f t="shared" ref="G112:H112" si="48">G113</f>
        <v>181.4</v>
      </c>
      <c r="H112" s="178">
        <f t="shared" si="48"/>
        <v>0</v>
      </c>
    </row>
    <row r="113" spans="1:13" ht="47.25" x14ac:dyDescent="0.2">
      <c r="A113" s="222">
        <f t="shared" si="43"/>
        <v>92</v>
      </c>
      <c r="B113" s="175" t="s">
        <v>101</v>
      </c>
      <c r="C113" s="392" t="s">
        <v>384</v>
      </c>
      <c r="D113" s="175"/>
      <c r="E113" s="223" t="s">
        <v>167</v>
      </c>
      <c r="F113" s="387">
        <f>F114</f>
        <v>433.5</v>
      </c>
      <c r="G113" s="387">
        <f t="shared" ref="G113:H113" si="49">G114</f>
        <v>181.4</v>
      </c>
      <c r="H113" s="178">
        <f t="shared" si="49"/>
        <v>0</v>
      </c>
    </row>
    <row r="114" spans="1:13" ht="47.25" x14ac:dyDescent="0.2">
      <c r="A114" s="222">
        <f t="shared" si="43"/>
        <v>93</v>
      </c>
      <c r="B114" s="175" t="s">
        <v>101</v>
      </c>
      <c r="C114" s="175" t="s">
        <v>384</v>
      </c>
      <c r="D114" s="175" t="s">
        <v>316</v>
      </c>
      <c r="E114" s="191" t="s">
        <v>166</v>
      </c>
      <c r="F114" s="177">
        <f>ГРБС!H667</f>
        <v>433.5</v>
      </c>
      <c r="G114" s="177">
        <f>ГРБС!I667</f>
        <v>181.4</v>
      </c>
      <c r="H114" s="178">
        <f>ГРБС!J667</f>
        <v>0</v>
      </c>
    </row>
    <row r="115" spans="1:13" ht="31.5" x14ac:dyDescent="0.2">
      <c r="A115" s="222">
        <f t="shared" si="43"/>
        <v>94</v>
      </c>
      <c r="B115" s="175" t="s">
        <v>101</v>
      </c>
      <c r="C115" s="183" t="s">
        <v>42</v>
      </c>
      <c r="D115" s="182"/>
      <c r="E115" s="241" t="s">
        <v>497</v>
      </c>
      <c r="F115" s="177">
        <f>F116+F119</f>
        <v>8775</v>
      </c>
      <c r="G115" s="177">
        <f>G116+G119</f>
        <v>400</v>
      </c>
      <c r="H115" s="178">
        <f>H116+H119</f>
        <v>0</v>
      </c>
    </row>
    <row r="116" spans="1:13" ht="47.25" x14ac:dyDescent="0.2">
      <c r="A116" s="222">
        <f t="shared" si="43"/>
        <v>95</v>
      </c>
      <c r="B116" s="175" t="s">
        <v>101</v>
      </c>
      <c r="C116" s="183" t="s">
        <v>517</v>
      </c>
      <c r="D116" s="182"/>
      <c r="E116" s="241" t="s">
        <v>516</v>
      </c>
      <c r="F116" s="177">
        <f>F117+F118</f>
        <v>3775</v>
      </c>
      <c r="G116" s="177">
        <f t="shared" ref="G116:H116" si="50">G117+G118</f>
        <v>400</v>
      </c>
      <c r="H116" s="178">
        <f t="shared" si="50"/>
        <v>0</v>
      </c>
    </row>
    <row r="117" spans="1:13" ht="23.25" customHeight="1" x14ac:dyDescent="0.2">
      <c r="A117" s="222">
        <f t="shared" si="43"/>
        <v>96</v>
      </c>
      <c r="B117" s="175" t="s">
        <v>101</v>
      </c>
      <c r="C117" s="176" t="s">
        <v>517</v>
      </c>
      <c r="D117" s="175" t="s">
        <v>541</v>
      </c>
      <c r="E117" s="241" t="s">
        <v>542</v>
      </c>
      <c r="F117" s="177">
        <f>ГРБС!H96</f>
        <v>1075.7</v>
      </c>
      <c r="G117" s="177">
        <f>ГРБС!I96</f>
        <v>200</v>
      </c>
      <c r="H117" s="178">
        <f>ГРБС!J96</f>
        <v>0</v>
      </c>
      <c r="J117" s="38"/>
      <c r="K117" s="43"/>
      <c r="L117" s="42"/>
    </row>
    <row r="118" spans="1:13" ht="48" customHeight="1" x14ac:dyDescent="0.2">
      <c r="A118" s="222">
        <f t="shared" si="43"/>
        <v>97</v>
      </c>
      <c r="B118" s="175" t="s">
        <v>101</v>
      </c>
      <c r="C118" s="176" t="s">
        <v>517</v>
      </c>
      <c r="D118" s="175" t="s">
        <v>130</v>
      </c>
      <c r="E118" s="173" t="s">
        <v>131</v>
      </c>
      <c r="F118" s="387">
        <f>ГРБС!H97</f>
        <v>2699.3</v>
      </c>
      <c r="G118" s="387">
        <f>ГРБС!I97</f>
        <v>200</v>
      </c>
      <c r="H118" s="178">
        <f>ГРБС!J97</f>
        <v>0</v>
      </c>
    </row>
    <row r="119" spans="1:13" ht="63" x14ac:dyDescent="0.2">
      <c r="A119" s="222">
        <f t="shared" si="43"/>
        <v>98</v>
      </c>
      <c r="B119" s="175" t="s">
        <v>101</v>
      </c>
      <c r="C119" s="230" t="s">
        <v>597</v>
      </c>
      <c r="D119" s="175"/>
      <c r="E119" s="225" t="s">
        <v>596</v>
      </c>
      <c r="F119" s="387">
        <f>F120</f>
        <v>5000</v>
      </c>
      <c r="G119" s="387">
        <f t="shared" ref="G119:H119" si="51">G120</f>
        <v>0</v>
      </c>
      <c r="H119" s="178">
        <f t="shared" si="51"/>
        <v>0</v>
      </c>
      <c r="J119" s="38"/>
      <c r="K119" s="43"/>
      <c r="L119" s="42"/>
      <c r="M119" s="38"/>
    </row>
    <row r="120" spans="1:13" ht="16.5" customHeight="1" thickBot="1" x14ac:dyDescent="0.25">
      <c r="A120" s="243">
        <f t="shared" si="43"/>
        <v>99</v>
      </c>
      <c r="B120" s="182" t="s">
        <v>101</v>
      </c>
      <c r="C120" s="244" t="s">
        <v>597</v>
      </c>
      <c r="D120" s="182" t="s">
        <v>222</v>
      </c>
      <c r="E120" s="242" t="s">
        <v>132</v>
      </c>
      <c r="F120" s="184">
        <f>ГРБС!H99</f>
        <v>5000</v>
      </c>
      <c r="G120" s="184">
        <v>0</v>
      </c>
      <c r="H120" s="185">
        <v>0</v>
      </c>
    </row>
    <row r="121" spans="1:13" ht="63.75" thickBot="1" x14ac:dyDescent="0.25">
      <c r="A121" s="152">
        <f t="shared" si="43"/>
        <v>100</v>
      </c>
      <c r="B121" s="302" t="s">
        <v>205</v>
      </c>
      <c r="C121" s="412"/>
      <c r="D121" s="302"/>
      <c r="E121" s="121" t="s">
        <v>206</v>
      </c>
      <c r="F121" s="161">
        <f>F122+F152</f>
        <v>31072.699999999997</v>
      </c>
      <c r="G121" s="161">
        <f>G122+G152</f>
        <v>16546.099999999999</v>
      </c>
      <c r="H121" s="159">
        <f>H122+H152</f>
        <v>17185.400000000001</v>
      </c>
    </row>
    <row r="122" spans="1:13" ht="79.5" thickBot="1" x14ac:dyDescent="0.25">
      <c r="A122" s="152">
        <f t="shared" si="43"/>
        <v>101</v>
      </c>
      <c r="B122" s="301" t="s">
        <v>184</v>
      </c>
      <c r="C122" s="382"/>
      <c r="D122" s="301"/>
      <c r="E122" s="162" t="s">
        <v>522</v>
      </c>
      <c r="F122" s="383">
        <f>F123</f>
        <v>30322.699999999997</v>
      </c>
      <c r="G122" s="383">
        <f t="shared" ref="G122:H122" si="52">G123</f>
        <v>15796.1</v>
      </c>
      <c r="H122" s="188">
        <f t="shared" si="52"/>
        <v>16298.4</v>
      </c>
    </row>
    <row r="123" spans="1:13" ht="78.75" x14ac:dyDescent="0.2">
      <c r="A123" s="165">
        <f t="shared" si="43"/>
        <v>102</v>
      </c>
      <c r="B123" s="168" t="s">
        <v>184</v>
      </c>
      <c r="C123" s="169" t="s">
        <v>257</v>
      </c>
      <c r="D123" s="190"/>
      <c r="E123" s="218" t="s">
        <v>643</v>
      </c>
      <c r="F123" s="395">
        <f>F124+F132+F144+F147</f>
        <v>30322.699999999997</v>
      </c>
      <c r="G123" s="395">
        <f>G124+G132+G144+G147</f>
        <v>15796.1</v>
      </c>
      <c r="H123" s="172">
        <f>H124+H132+H144+H147</f>
        <v>16298.4</v>
      </c>
    </row>
    <row r="124" spans="1:13" ht="78.75" x14ac:dyDescent="0.2">
      <c r="A124" s="222">
        <f t="shared" si="43"/>
        <v>103</v>
      </c>
      <c r="B124" s="175" t="s">
        <v>184</v>
      </c>
      <c r="C124" s="176" t="s">
        <v>661</v>
      </c>
      <c r="D124" s="247"/>
      <c r="E124" s="173" t="s">
        <v>159</v>
      </c>
      <c r="F124" s="395">
        <f>F125+F127+F129</f>
        <v>1346</v>
      </c>
      <c r="G124" s="395">
        <f t="shared" ref="G124:H124" si="53">G125+G127+G129</f>
        <v>1097.0999999999999</v>
      </c>
      <c r="H124" s="172">
        <f t="shared" si="53"/>
        <v>1090.5999999999999</v>
      </c>
    </row>
    <row r="125" spans="1:13" ht="51" customHeight="1" x14ac:dyDescent="0.2">
      <c r="A125" s="222">
        <f t="shared" si="43"/>
        <v>104</v>
      </c>
      <c r="B125" s="175" t="s">
        <v>184</v>
      </c>
      <c r="C125" s="176" t="s">
        <v>662</v>
      </c>
      <c r="D125" s="247"/>
      <c r="E125" s="173" t="s">
        <v>160</v>
      </c>
      <c r="F125" s="395">
        <f>F126</f>
        <v>100</v>
      </c>
      <c r="G125" s="395">
        <f t="shared" ref="G125:H125" si="54">G126</f>
        <v>211</v>
      </c>
      <c r="H125" s="172">
        <f t="shared" si="54"/>
        <v>211</v>
      </c>
    </row>
    <row r="126" spans="1:13" ht="48.75" customHeight="1" x14ac:dyDescent="0.2">
      <c r="A126" s="222">
        <f t="shared" si="43"/>
        <v>105</v>
      </c>
      <c r="B126" s="175" t="s">
        <v>184</v>
      </c>
      <c r="C126" s="176" t="s">
        <v>662</v>
      </c>
      <c r="D126" s="175" t="s">
        <v>130</v>
      </c>
      <c r="E126" s="173" t="s">
        <v>131</v>
      </c>
      <c r="F126" s="395">
        <f>ГРБС!H105</f>
        <v>100</v>
      </c>
      <c r="G126" s="177">
        <f>ГРБС!I105</f>
        <v>211</v>
      </c>
      <c r="H126" s="178">
        <f>ГРБС!J105</f>
        <v>211</v>
      </c>
    </row>
    <row r="127" spans="1:13" ht="47.25" x14ac:dyDescent="0.2">
      <c r="A127" s="222">
        <f t="shared" si="43"/>
        <v>106</v>
      </c>
      <c r="B127" s="175" t="s">
        <v>184</v>
      </c>
      <c r="C127" s="176" t="s">
        <v>663</v>
      </c>
      <c r="D127" s="247"/>
      <c r="E127" s="173" t="s">
        <v>161</v>
      </c>
      <c r="F127" s="395">
        <f>F128</f>
        <v>1126</v>
      </c>
      <c r="G127" s="395">
        <f t="shared" ref="G127:H127" si="55">G128</f>
        <v>565.1</v>
      </c>
      <c r="H127" s="172">
        <f t="shared" si="55"/>
        <v>558.6</v>
      </c>
    </row>
    <row r="128" spans="1:13" ht="51" customHeight="1" x14ac:dyDescent="0.2">
      <c r="A128" s="222">
        <f t="shared" si="43"/>
        <v>107</v>
      </c>
      <c r="B128" s="175" t="s">
        <v>184</v>
      </c>
      <c r="C128" s="176" t="s">
        <v>663</v>
      </c>
      <c r="D128" s="175" t="s">
        <v>130</v>
      </c>
      <c r="E128" s="173" t="s">
        <v>131</v>
      </c>
      <c r="F128" s="395">
        <f>ГРБС!H107</f>
        <v>1126</v>
      </c>
      <c r="G128" s="177">
        <f>ГРБС!I107</f>
        <v>565.1</v>
      </c>
      <c r="H128" s="178">
        <f>ГРБС!J107</f>
        <v>558.6</v>
      </c>
    </row>
    <row r="129" spans="1:8" ht="99" customHeight="1" x14ac:dyDescent="0.2">
      <c r="A129" s="222">
        <f t="shared" si="43"/>
        <v>108</v>
      </c>
      <c r="B129" s="175" t="s">
        <v>184</v>
      </c>
      <c r="C129" s="176" t="s">
        <v>664</v>
      </c>
      <c r="D129" s="247"/>
      <c r="E129" s="173" t="s">
        <v>32</v>
      </c>
      <c r="F129" s="395">
        <f>F130+F131</f>
        <v>120</v>
      </c>
      <c r="G129" s="395">
        <f>G130+G131</f>
        <v>321</v>
      </c>
      <c r="H129" s="172">
        <f>H130+H131</f>
        <v>321</v>
      </c>
    </row>
    <row r="130" spans="1:8" ht="48" customHeight="1" x14ac:dyDescent="0.2">
      <c r="A130" s="222">
        <f t="shared" si="43"/>
        <v>109</v>
      </c>
      <c r="B130" s="175" t="s">
        <v>184</v>
      </c>
      <c r="C130" s="176" t="s">
        <v>664</v>
      </c>
      <c r="D130" s="175" t="s">
        <v>130</v>
      </c>
      <c r="E130" s="173" t="s">
        <v>131</v>
      </c>
      <c r="F130" s="387">
        <f>ГРБС!H109</f>
        <v>0</v>
      </c>
      <c r="G130" s="177">
        <f>ГРБС!I109</f>
        <v>201</v>
      </c>
      <c r="H130" s="178">
        <f>ГРБС!J109</f>
        <v>201</v>
      </c>
    </row>
    <row r="131" spans="1:8" ht="15.75" x14ac:dyDescent="0.2">
      <c r="A131" s="222">
        <f t="shared" si="43"/>
        <v>110</v>
      </c>
      <c r="B131" s="175" t="s">
        <v>184</v>
      </c>
      <c r="C131" s="176" t="s">
        <v>664</v>
      </c>
      <c r="D131" s="175" t="s">
        <v>312</v>
      </c>
      <c r="E131" s="173" t="s">
        <v>318</v>
      </c>
      <c r="F131" s="177">
        <f>ГРБС!H110</f>
        <v>120</v>
      </c>
      <c r="G131" s="177">
        <f>ГРБС!I110</f>
        <v>120</v>
      </c>
      <c r="H131" s="178">
        <f>ГРБС!J110</f>
        <v>120</v>
      </c>
    </row>
    <row r="132" spans="1:8" ht="94.5" x14ac:dyDescent="0.2">
      <c r="A132" s="222">
        <f t="shared" si="43"/>
        <v>111</v>
      </c>
      <c r="B132" s="175" t="s">
        <v>184</v>
      </c>
      <c r="C132" s="176" t="s">
        <v>264</v>
      </c>
      <c r="D132" s="247"/>
      <c r="E132" s="173" t="s">
        <v>157</v>
      </c>
      <c r="F132" s="177">
        <f>F133+F137+F141+F139+F135</f>
        <v>3961.8</v>
      </c>
      <c r="G132" s="177">
        <f t="shared" ref="G132:H132" si="56">G133+G137+G141+G139+G135</f>
        <v>887</v>
      </c>
      <c r="H132" s="178">
        <f t="shared" si="56"/>
        <v>887</v>
      </c>
    </row>
    <row r="133" spans="1:8" ht="63.75" customHeight="1" x14ac:dyDescent="0.2">
      <c r="A133" s="222">
        <f t="shared" si="43"/>
        <v>112</v>
      </c>
      <c r="B133" s="175" t="s">
        <v>184</v>
      </c>
      <c r="C133" s="176" t="s">
        <v>666</v>
      </c>
      <c r="D133" s="175"/>
      <c r="E133" s="191" t="s">
        <v>665</v>
      </c>
      <c r="F133" s="177">
        <f>F134</f>
        <v>3938.4</v>
      </c>
      <c r="G133" s="177">
        <f t="shared" ref="G133:H133" si="57">G134</f>
        <v>534</v>
      </c>
      <c r="H133" s="178">
        <f t="shared" si="57"/>
        <v>534</v>
      </c>
    </row>
    <row r="134" spans="1:8" ht="49.5" customHeight="1" x14ac:dyDescent="0.2">
      <c r="A134" s="222">
        <f t="shared" si="43"/>
        <v>113</v>
      </c>
      <c r="B134" s="175" t="s">
        <v>184</v>
      </c>
      <c r="C134" s="176" t="s">
        <v>666</v>
      </c>
      <c r="D134" s="175" t="s">
        <v>130</v>
      </c>
      <c r="E134" s="173" t="s">
        <v>131</v>
      </c>
      <c r="F134" s="177">
        <f>ГРБС!H113</f>
        <v>3938.4</v>
      </c>
      <c r="G134" s="177">
        <f>ГРБС!I113</f>
        <v>534</v>
      </c>
      <c r="H134" s="178">
        <f>ГРБС!J113</f>
        <v>534</v>
      </c>
    </row>
    <row r="135" spans="1:8" ht="34.5" customHeight="1" x14ac:dyDescent="0.2">
      <c r="A135" s="222">
        <f t="shared" si="43"/>
        <v>114</v>
      </c>
      <c r="B135" s="175" t="s">
        <v>184</v>
      </c>
      <c r="C135" s="176" t="s">
        <v>706</v>
      </c>
      <c r="D135" s="175"/>
      <c r="E135" s="173" t="s">
        <v>705</v>
      </c>
      <c r="F135" s="177">
        <f>F136</f>
        <v>0</v>
      </c>
      <c r="G135" s="177">
        <f t="shared" ref="G135:H135" si="58">G136</f>
        <v>0</v>
      </c>
      <c r="H135" s="178">
        <f t="shared" si="58"/>
        <v>0</v>
      </c>
    </row>
    <row r="136" spans="1:8" ht="51" customHeight="1" x14ac:dyDescent="0.2">
      <c r="A136" s="222">
        <f t="shared" si="43"/>
        <v>115</v>
      </c>
      <c r="B136" s="175" t="s">
        <v>184</v>
      </c>
      <c r="C136" s="176" t="s">
        <v>706</v>
      </c>
      <c r="D136" s="175" t="s">
        <v>130</v>
      </c>
      <c r="E136" s="173" t="s">
        <v>131</v>
      </c>
      <c r="F136" s="177">
        <f>ГРБС!H115</f>
        <v>0</v>
      </c>
      <c r="G136" s="177">
        <f>ГРБС!I115</f>
        <v>0</v>
      </c>
      <c r="H136" s="178">
        <f>ГРБС!J115</f>
        <v>0</v>
      </c>
    </row>
    <row r="137" spans="1:8" ht="31.5" x14ac:dyDescent="0.2">
      <c r="A137" s="222">
        <f t="shared" si="43"/>
        <v>116</v>
      </c>
      <c r="B137" s="175" t="s">
        <v>184</v>
      </c>
      <c r="C137" s="176" t="s">
        <v>667</v>
      </c>
      <c r="D137" s="175"/>
      <c r="E137" s="173" t="s">
        <v>158</v>
      </c>
      <c r="F137" s="177">
        <f>F138</f>
        <v>17</v>
      </c>
      <c r="G137" s="177">
        <f t="shared" ref="G137:H137" si="59">G138</f>
        <v>23</v>
      </c>
      <c r="H137" s="178">
        <f t="shared" si="59"/>
        <v>23</v>
      </c>
    </row>
    <row r="138" spans="1:8" ht="49.5" customHeight="1" x14ac:dyDescent="0.2">
      <c r="A138" s="222">
        <f t="shared" si="43"/>
        <v>117</v>
      </c>
      <c r="B138" s="175" t="s">
        <v>184</v>
      </c>
      <c r="C138" s="176" t="s">
        <v>667</v>
      </c>
      <c r="D138" s="175" t="s">
        <v>130</v>
      </c>
      <c r="E138" s="173" t="s">
        <v>131</v>
      </c>
      <c r="F138" s="177">
        <f>ГРБС!H117</f>
        <v>17</v>
      </c>
      <c r="G138" s="177">
        <f>ГРБС!I117</f>
        <v>23</v>
      </c>
      <c r="H138" s="178">
        <f>ГРБС!J117</f>
        <v>23</v>
      </c>
    </row>
    <row r="139" spans="1:8" ht="63" x14ac:dyDescent="0.2">
      <c r="A139" s="222">
        <f t="shared" si="43"/>
        <v>118</v>
      </c>
      <c r="B139" s="175" t="s">
        <v>184</v>
      </c>
      <c r="C139" s="176" t="s">
        <v>704</v>
      </c>
      <c r="D139" s="175"/>
      <c r="E139" s="173" t="s">
        <v>54</v>
      </c>
      <c r="F139" s="177">
        <f>F140</f>
        <v>0</v>
      </c>
      <c r="G139" s="177">
        <f t="shared" ref="G139:H139" si="60">G140</f>
        <v>180</v>
      </c>
      <c r="H139" s="178">
        <f t="shared" si="60"/>
        <v>180</v>
      </c>
    </row>
    <row r="140" spans="1:8" ht="48" customHeight="1" x14ac:dyDescent="0.2">
      <c r="A140" s="222">
        <f t="shared" si="43"/>
        <v>119</v>
      </c>
      <c r="B140" s="175" t="s">
        <v>184</v>
      </c>
      <c r="C140" s="176" t="s">
        <v>704</v>
      </c>
      <c r="D140" s="175" t="s">
        <v>130</v>
      </c>
      <c r="E140" s="173" t="s">
        <v>131</v>
      </c>
      <c r="F140" s="177">
        <f>ГРБС!H119</f>
        <v>0</v>
      </c>
      <c r="G140" s="177">
        <f>ГРБС!I119</f>
        <v>180</v>
      </c>
      <c r="H140" s="178">
        <f>ГРБС!J119</f>
        <v>180</v>
      </c>
    </row>
    <row r="141" spans="1:8" ht="66" customHeight="1" x14ac:dyDescent="0.2">
      <c r="A141" s="222">
        <f t="shared" si="43"/>
        <v>120</v>
      </c>
      <c r="B141" s="175" t="s">
        <v>184</v>
      </c>
      <c r="C141" s="176" t="s">
        <v>668</v>
      </c>
      <c r="D141" s="203"/>
      <c r="E141" s="173" t="s">
        <v>562</v>
      </c>
      <c r="F141" s="413">
        <f>F142+F143</f>
        <v>6.4</v>
      </c>
      <c r="G141" s="413">
        <f t="shared" ref="G141:H141" si="61">G142+G143</f>
        <v>150</v>
      </c>
      <c r="H141" s="391">
        <f t="shared" si="61"/>
        <v>150</v>
      </c>
    </row>
    <row r="142" spans="1:8" ht="51.75" customHeight="1" x14ac:dyDescent="0.2">
      <c r="A142" s="222">
        <f t="shared" si="43"/>
        <v>121</v>
      </c>
      <c r="B142" s="175" t="s">
        <v>184</v>
      </c>
      <c r="C142" s="176" t="s">
        <v>668</v>
      </c>
      <c r="D142" s="175" t="s">
        <v>130</v>
      </c>
      <c r="E142" s="218" t="s">
        <v>131</v>
      </c>
      <c r="F142" s="177">
        <f>ГРБС!H121</f>
        <v>0</v>
      </c>
      <c r="G142" s="177">
        <f>ГРБС!I121</f>
        <v>144.69999999999999</v>
      </c>
      <c r="H142" s="178">
        <f>ГРБС!J121</f>
        <v>145</v>
      </c>
    </row>
    <row r="143" spans="1:8" ht="31.5" x14ac:dyDescent="0.2">
      <c r="A143" s="222">
        <f t="shared" si="43"/>
        <v>122</v>
      </c>
      <c r="B143" s="175" t="s">
        <v>184</v>
      </c>
      <c r="C143" s="176" t="s">
        <v>668</v>
      </c>
      <c r="D143" s="168" t="s">
        <v>120</v>
      </c>
      <c r="E143" s="173" t="s">
        <v>121</v>
      </c>
      <c r="F143" s="177">
        <f>ГРБС!H122</f>
        <v>6.4</v>
      </c>
      <c r="G143" s="177">
        <f>ГРБС!I122</f>
        <v>5.3</v>
      </c>
      <c r="H143" s="178">
        <f>ГРБС!J122</f>
        <v>5</v>
      </c>
    </row>
    <row r="144" spans="1:8" ht="78.75" x14ac:dyDescent="0.2">
      <c r="A144" s="222">
        <f t="shared" si="43"/>
        <v>123</v>
      </c>
      <c r="B144" s="175" t="s">
        <v>184</v>
      </c>
      <c r="C144" s="176" t="s">
        <v>262</v>
      </c>
      <c r="D144" s="175"/>
      <c r="E144" s="173" t="s">
        <v>526</v>
      </c>
      <c r="F144" s="177">
        <f>F145</f>
        <v>11663.7</v>
      </c>
      <c r="G144" s="177">
        <f t="shared" ref="G144:H144" si="62">G145</f>
        <v>0</v>
      </c>
      <c r="H144" s="178">
        <f t="shared" si="62"/>
        <v>0</v>
      </c>
    </row>
    <row r="145" spans="1:8" ht="94.5" x14ac:dyDescent="0.2">
      <c r="A145" s="222">
        <f t="shared" si="43"/>
        <v>124</v>
      </c>
      <c r="B145" s="175" t="s">
        <v>184</v>
      </c>
      <c r="C145" s="176" t="s">
        <v>55</v>
      </c>
      <c r="D145" s="175"/>
      <c r="E145" s="173" t="s">
        <v>669</v>
      </c>
      <c r="F145" s="177">
        <f>F146</f>
        <v>11663.7</v>
      </c>
      <c r="G145" s="177">
        <f t="shared" ref="G145:H145" si="63">G146</f>
        <v>0</v>
      </c>
      <c r="H145" s="178">
        <f t="shared" si="63"/>
        <v>0</v>
      </c>
    </row>
    <row r="146" spans="1:8" ht="51" customHeight="1" x14ac:dyDescent="0.2">
      <c r="A146" s="222">
        <f t="shared" si="43"/>
        <v>125</v>
      </c>
      <c r="B146" s="175" t="s">
        <v>184</v>
      </c>
      <c r="C146" s="176" t="s">
        <v>55</v>
      </c>
      <c r="D146" s="175" t="s">
        <v>130</v>
      </c>
      <c r="E146" s="173" t="s">
        <v>131</v>
      </c>
      <c r="F146" s="177">
        <f>ГРБС!H125</f>
        <v>11663.7</v>
      </c>
      <c r="G146" s="177">
        <f>ГРБС!I125</f>
        <v>0</v>
      </c>
      <c r="H146" s="178">
        <f>ГРБС!J125</f>
        <v>0</v>
      </c>
    </row>
    <row r="147" spans="1:8" ht="78.75" x14ac:dyDescent="0.2">
      <c r="A147" s="222">
        <f t="shared" si="43"/>
        <v>126</v>
      </c>
      <c r="B147" s="175" t="s">
        <v>184</v>
      </c>
      <c r="C147" s="385" t="s">
        <v>263</v>
      </c>
      <c r="D147" s="168"/>
      <c r="E147" s="414" t="s">
        <v>350</v>
      </c>
      <c r="F147" s="177">
        <f>F148</f>
        <v>13351.199999999999</v>
      </c>
      <c r="G147" s="177">
        <f t="shared" ref="G147:H147" si="64">G148</f>
        <v>13812</v>
      </c>
      <c r="H147" s="178">
        <f t="shared" si="64"/>
        <v>14320.8</v>
      </c>
    </row>
    <row r="148" spans="1:8" ht="63" x14ac:dyDescent="0.2">
      <c r="A148" s="222">
        <f t="shared" si="43"/>
        <v>127</v>
      </c>
      <c r="B148" s="175" t="s">
        <v>184</v>
      </c>
      <c r="C148" s="176" t="s">
        <v>670</v>
      </c>
      <c r="D148" s="175"/>
      <c r="E148" s="180" t="s">
        <v>349</v>
      </c>
      <c r="F148" s="177">
        <f>F149+F150+F151</f>
        <v>13351.199999999999</v>
      </c>
      <c r="G148" s="177">
        <f t="shared" ref="G148:H148" si="65">G149+G150+G151</f>
        <v>13812</v>
      </c>
      <c r="H148" s="178">
        <f t="shared" si="65"/>
        <v>14320.8</v>
      </c>
    </row>
    <row r="149" spans="1:8" ht="31.5" x14ac:dyDescent="0.2">
      <c r="A149" s="222">
        <f t="shared" si="43"/>
        <v>128</v>
      </c>
      <c r="B149" s="175" t="s">
        <v>184</v>
      </c>
      <c r="C149" s="176" t="s">
        <v>670</v>
      </c>
      <c r="D149" s="175" t="s">
        <v>156</v>
      </c>
      <c r="E149" s="173" t="s">
        <v>163</v>
      </c>
      <c r="F149" s="177">
        <f>ГРБС!H128</f>
        <v>12322.4</v>
      </c>
      <c r="G149" s="177">
        <f>ГРБС!I128</f>
        <v>12928.6</v>
      </c>
      <c r="H149" s="178">
        <f>ГРБС!J128</f>
        <v>13427.5</v>
      </c>
    </row>
    <row r="150" spans="1:8" ht="48" customHeight="1" x14ac:dyDescent="0.2">
      <c r="A150" s="222">
        <f t="shared" si="43"/>
        <v>129</v>
      </c>
      <c r="B150" s="175" t="s">
        <v>184</v>
      </c>
      <c r="C150" s="176" t="s">
        <v>670</v>
      </c>
      <c r="D150" s="182" t="s">
        <v>130</v>
      </c>
      <c r="E150" s="180" t="s">
        <v>131</v>
      </c>
      <c r="F150" s="177">
        <f>ГРБС!H129</f>
        <v>985</v>
      </c>
      <c r="G150" s="177">
        <f>ГРБС!I129</f>
        <v>841</v>
      </c>
      <c r="H150" s="178">
        <f>ГРБС!J129</f>
        <v>852.3</v>
      </c>
    </row>
    <row r="151" spans="1:8" ht="32.25" thickBot="1" x14ac:dyDescent="0.25">
      <c r="A151" s="243">
        <f t="shared" si="43"/>
        <v>130</v>
      </c>
      <c r="B151" s="182" t="s">
        <v>184</v>
      </c>
      <c r="C151" s="183" t="s">
        <v>670</v>
      </c>
      <c r="D151" s="182" t="s">
        <v>120</v>
      </c>
      <c r="E151" s="180" t="s">
        <v>121</v>
      </c>
      <c r="F151" s="399">
        <f>ГРБС!H130</f>
        <v>43.8</v>
      </c>
      <c r="G151" s="399">
        <f>ГРБС!I130</f>
        <v>42.4</v>
      </c>
      <c r="H151" s="252">
        <f>ГРБС!J130</f>
        <v>41</v>
      </c>
    </row>
    <row r="152" spans="1:8" ht="63.75" thickBot="1" x14ac:dyDescent="0.25">
      <c r="A152" s="152">
        <f t="shared" ref="A152:A186" si="66">A151+1</f>
        <v>131</v>
      </c>
      <c r="B152" s="301" t="s">
        <v>96</v>
      </c>
      <c r="C152" s="382"/>
      <c r="D152" s="301"/>
      <c r="E152" s="415" t="s">
        <v>97</v>
      </c>
      <c r="F152" s="383">
        <f>F153+F162</f>
        <v>750</v>
      </c>
      <c r="G152" s="383">
        <f>G153+G162</f>
        <v>750</v>
      </c>
      <c r="H152" s="188">
        <f>H153+H162</f>
        <v>887</v>
      </c>
    </row>
    <row r="153" spans="1:8" ht="78.75" x14ac:dyDescent="0.2">
      <c r="A153" s="165">
        <f t="shared" si="66"/>
        <v>132</v>
      </c>
      <c r="B153" s="286" t="s">
        <v>96</v>
      </c>
      <c r="C153" s="385" t="s">
        <v>56</v>
      </c>
      <c r="D153" s="190"/>
      <c r="E153" s="414" t="s">
        <v>525</v>
      </c>
      <c r="F153" s="395">
        <f>F154+F156+F158+F160</f>
        <v>539</v>
      </c>
      <c r="G153" s="395">
        <f t="shared" ref="G153:H153" si="67">G154+G156+G158+G160</f>
        <v>539</v>
      </c>
      <c r="H153" s="172">
        <f t="shared" si="67"/>
        <v>666</v>
      </c>
    </row>
    <row r="154" spans="1:8" ht="47.25" x14ac:dyDescent="0.2">
      <c r="A154" s="222">
        <f t="shared" si="66"/>
        <v>133</v>
      </c>
      <c r="B154" s="175" t="s">
        <v>96</v>
      </c>
      <c r="C154" s="385" t="s">
        <v>57</v>
      </c>
      <c r="D154" s="247"/>
      <c r="E154" s="205" t="s">
        <v>162</v>
      </c>
      <c r="F154" s="395">
        <f>F155</f>
        <v>75</v>
      </c>
      <c r="G154" s="395">
        <f t="shared" ref="G154:H154" si="68">G155</f>
        <v>200</v>
      </c>
      <c r="H154" s="172">
        <f t="shared" si="68"/>
        <v>240</v>
      </c>
    </row>
    <row r="155" spans="1:8" ht="45.75" customHeight="1" x14ac:dyDescent="0.2">
      <c r="A155" s="222">
        <f t="shared" si="66"/>
        <v>134</v>
      </c>
      <c r="B155" s="175" t="s">
        <v>96</v>
      </c>
      <c r="C155" s="385" t="s">
        <v>57</v>
      </c>
      <c r="D155" s="175" t="s">
        <v>130</v>
      </c>
      <c r="E155" s="416" t="s">
        <v>131</v>
      </c>
      <c r="F155" s="395">
        <f>ГРБС!H134</f>
        <v>75</v>
      </c>
      <c r="G155" s="177">
        <f>ГРБС!I134</f>
        <v>200</v>
      </c>
      <c r="H155" s="178">
        <f>ГРБС!J134</f>
        <v>240</v>
      </c>
    </row>
    <row r="156" spans="1:8" ht="48" customHeight="1" x14ac:dyDescent="0.2">
      <c r="A156" s="222">
        <f t="shared" si="66"/>
        <v>135</v>
      </c>
      <c r="B156" s="175" t="s">
        <v>96</v>
      </c>
      <c r="C156" s="385" t="s">
        <v>59</v>
      </c>
      <c r="D156" s="247"/>
      <c r="E156" s="205" t="s">
        <v>58</v>
      </c>
      <c r="F156" s="395">
        <f>F157</f>
        <v>384</v>
      </c>
      <c r="G156" s="395">
        <f t="shared" ref="G156:H156" si="69">G157</f>
        <v>259</v>
      </c>
      <c r="H156" s="172">
        <f t="shared" si="69"/>
        <v>259</v>
      </c>
    </row>
    <row r="157" spans="1:8" ht="48.75" customHeight="1" x14ac:dyDescent="0.2">
      <c r="A157" s="222">
        <f t="shared" si="66"/>
        <v>136</v>
      </c>
      <c r="B157" s="175" t="s">
        <v>96</v>
      </c>
      <c r="C157" s="385" t="s">
        <v>59</v>
      </c>
      <c r="D157" s="175" t="s">
        <v>130</v>
      </c>
      <c r="E157" s="416" t="s">
        <v>131</v>
      </c>
      <c r="F157" s="395">
        <f>ГРБС!H136</f>
        <v>384</v>
      </c>
      <c r="G157" s="177">
        <f>ГРБС!I136</f>
        <v>259</v>
      </c>
      <c r="H157" s="178">
        <f>ГРБС!J136</f>
        <v>259</v>
      </c>
    </row>
    <row r="158" spans="1:8" ht="15.75" x14ac:dyDescent="0.2">
      <c r="A158" s="222">
        <f t="shared" si="66"/>
        <v>137</v>
      </c>
      <c r="B158" s="175" t="s">
        <v>96</v>
      </c>
      <c r="C158" s="396" t="s">
        <v>61</v>
      </c>
      <c r="D158" s="247"/>
      <c r="E158" s="173" t="s">
        <v>60</v>
      </c>
      <c r="F158" s="387">
        <f>F159</f>
        <v>30</v>
      </c>
      <c r="G158" s="387">
        <f t="shared" ref="G158:H158" si="70">G159</f>
        <v>30</v>
      </c>
      <c r="H158" s="178">
        <f t="shared" si="70"/>
        <v>117</v>
      </c>
    </row>
    <row r="159" spans="1:8" ht="46.5" customHeight="1" x14ac:dyDescent="0.2">
      <c r="A159" s="222">
        <f t="shared" si="66"/>
        <v>138</v>
      </c>
      <c r="B159" s="175" t="s">
        <v>96</v>
      </c>
      <c r="C159" s="385" t="s">
        <v>61</v>
      </c>
      <c r="D159" s="175" t="s">
        <v>130</v>
      </c>
      <c r="E159" s="416" t="s">
        <v>131</v>
      </c>
      <c r="F159" s="395">
        <f>ГРБС!H138</f>
        <v>30</v>
      </c>
      <c r="G159" s="177">
        <f>ГРБС!I138</f>
        <v>30</v>
      </c>
      <c r="H159" s="178">
        <f>ГРБС!J137</f>
        <v>117</v>
      </c>
    </row>
    <row r="160" spans="1:8" ht="63" x14ac:dyDescent="0.2">
      <c r="A160" s="222">
        <f t="shared" si="66"/>
        <v>139</v>
      </c>
      <c r="B160" s="175" t="s">
        <v>96</v>
      </c>
      <c r="C160" s="385" t="s">
        <v>63</v>
      </c>
      <c r="D160" s="175"/>
      <c r="E160" s="416" t="s">
        <v>62</v>
      </c>
      <c r="F160" s="387">
        <f>F161</f>
        <v>50</v>
      </c>
      <c r="G160" s="387">
        <f t="shared" ref="G160:H160" si="71">G161</f>
        <v>50</v>
      </c>
      <c r="H160" s="178">
        <f t="shared" si="71"/>
        <v>50</v>
      </c>
    </row>
    <row r="161" spans="1:8" ht="51.75" customHeight="1" x14ac:dyDescent="0.2">
      <c r="A161" s="222">
        <f t="shared" si="66"/>
        <v>140</v>
      </c>
      <c r="B161" s="175" t="s">
        <v>96</v>
      </c>
      <c r="C161" s="417" t="s">
        <v>63</v>
      </c>
      <c r="D161" s="182" t="s">
        <v>130</v>
      </c>
      <c r="E161" s="418" t="s">
        <v>131</v>
      </c>
      <c r="F161" s="389">
        <f>ГРБС!H140</f>
        <v>50</v>
      </c>
      <c r="G161" s="184">
        <f>ГРБС!I140</f>
        <v>50</v>
      </c>
      <c r="H161" s="185">
        <f>ГРБС!J140</f>
        <v>50</v>
      </c>
    </row>
    <row r="162" spans="1:8" ht="96.75" customHeight="1" x14ac:dyDescent="0.2">
      <c r="A162" s="222">
        <f t="shared" si="66"/>
        <v>141</v>
      </c>
      <c r="B162" s="175" t="s">
        <v>96</v>
      </c>
      <c r="C162" s="396" t="s">
        <v>412</v>
      </c>
      <c r="D162" s="175"/>
      <c r="E162" s="173" t="s">
        <v>411</v>
      </c>
      <c r="F162" s="177">
        <f>F163+F165+F167+F169+F171+F173+F175</f>
        <v>211</v>
      </c>
      <c r="G162" s="177">
        <f t="shared" ref="G162:H162" si="72">G163+G165+G167+G169+G171+G173+G175</f>
        <v>211</v>
      </c>
      <c r="H162" s="178">
        <f t="shared" si="72"/>
        <v>221</v>
      </c>
    </row>
    <row r="163" spans="1:8" ht="110.25" x14ac:dyDescent="0.2">
      <c r="A163" s="222">
        <f t="shared" si="66"/>
        <v>142</v>
      </c>
      <c r="B163" s="175" t="s">
        <v>96</v>
      </c>
      <c r="C163" s="419" t="s">
        <v>424</v>
      </c>
      <c r="D163" s="175"/>
      <c r="E163" s="225" t="s">
        <v>418</v>
      </c>
      <c r="F163" s="177">
        <f>F164</f>
        <v>1</v>
      </c>
      <c r="G163" s="177">
        <f t="shared" ref="G163:H163" si="73">G164</f>
        <v>1</v>
      </c>
      <c r="H163" s="178">
        <f t="shared" si="73"/>
        <v>1</v>
      </c>
    </row>
    <row r="164" spans="1:8" ht="50.25" customHeight="1" x14ac:dyDescent="0.2">
      <c r="A164" s="222">
        <f t="shared" si="66"/>
        <v>143</v>
      </c>
      <c r="B164" s="175" t="s">
        <v>96</v>
      </c>
      <c r="C164" s="419" t="s">
        <v>424</v>
      </c>
      <c r="D164" s="175" t="s">
        <v>130</v>
      </c>
      <c r="E164" s="173" t="s">
        <v>131</v>
      </c>
      <c r="F164" s="177">
        <f>ГРБС!H143</f>
        <v>1</v>
      </c>
      <c r="G164" s="177">
        <f>ГРБС!I143</f>
        <v>1</v>
      </c>
      <c r="H164" s="178">
        <f>ГРБС!J143</f>
        <v>1</v>
      </c>
    </row>
    <row r="165" spans="1:8" ht="126" x14ac:dyDescent="0.2">
      <c r="A165" s="222">
        <f t="shared" si="66"/>
        <v>144</v>
      </c>
      <c r="B165" s="175" t="s">
        <v>96</v>
      </c>
      <c r="C165" s="419" t="s">
        <v>423</v>
      </c>
      <c r="D165" s="175"/>
      <c r="E165" s="225" t="s">
        <v>419</v>
      </c>
      <c r="F165" s="177">
        <f>F166</f>
        <v>65</v>
      </c>
      <c r="G165" s="177">
        <f t="shared" ref="G165:H165" si="74">G166</f>
        <v>65</v>
      </c>
      <c r="H165" s="178">
        <f t="shared" si="74"/>
        <v>70</v>
      </c>
    </row>
    <row r="166" spans="1:8" ht="51" customHeight="1" x14ac:dyDescent="0.2">
      <c r="A166" s="222">
        <f t="shared" si="66"/>
        <v>145</v>
      </c>
      <c r="B166" s="175" t="s">
        <v>96</v>
      </c>
      <c r="C166" s="419" t="s">
        <v>423</v>
      </c>
      <c r="D166" s="175" t="s">
        <v>130</v>
      </c>
      <c r="E166" s="173" t="s">
        <v>131</v>
      </c>
      <c r="F166" s="177">
        <f>ГРБС!H145</f>
        <v>65</v>
      </c>
      <c r="G166" s="177">
        <f>ГРБС!I145</f>
        <v>65</v>
      </c>
      <c r="H166" s="178">
        <f>ГРБС!J145</f>
        <v>70</v>
      </c>
    </row>
    <row r="167" spans="1:8" ht="110.25" x14ac:dyDescent="0.2">
      <c r="A167" s="222">
        <f t="shared" si="66"/>
        <v>146</v>
      </c>
      <c r="B167" s="175" t="s">
        <v>96</v>
      </c>
      <c r="C167" s="248" t="s">
        <v>425</v>
      </c>
      <c r="D167" s="175"/>
      <c r="E167" s="225" t="s">
        <v>420</v>
      </c>
      <c r="F167" s="177">
        <f>F168</f>
        <v>30</v>
      </c>
      <c r="G167" s="177">
        <f t="shared" ref="G167:H167" si="75">G168</f>
        <v>30</v>
      </c>
      <c r="H167" s="178">
        <f t="shared" si="75"/>
        <v>30</v>
      </c>
    </row>
    <row r="168" spans="1:8" ht="53.25" customHeight="1" x14ac:dyDescent="0.2">
      <c r="A168" s="222">
        <f t="shared" si="66"/>
        <v>147</v>
      </c>
      <c r="B168" s="175" t="s">
        <v>96</v>
      </c>
      <c r="C168" s="248" t="s">
        <v>425</v>
      </c>
      <c r="D168" s="175" t="s">
        <v>130</v>
      </c>
      <c r="E168" s="173" t="s">
        <v>131</v>
      </c>
      <c r="F168" s="177">
        <f>ГРБС!H147</f>
        <v>30</v>
      </c>
      <c r="G168" s="177">
        <f>ГРБС!I147</f>
        <v>30</v>
      </c>
      <c r="H168" s="178">
        <f>ГРБС!J147</f>
        <v>30</v>
      </c>
    </row>
    <row r="169" spans="1:8" ht="63" x14ac:dyDescent="0.2">
      <c r="A169" s="222">
        <f t="shared" si="66"/>
        <v>148</v>
      </c>
      <c r="B169" s="175" t="s">
        <v>96</v>
      </c>
      <c r="C169" s="419" t="s">
        <v>426</v>
      </c>
      <c r="D169" s="175"/>
      <c r="E169" s="225" t="s">
        <v>421</v>
      </c>
      <c r="F169" s="177">
        <f>F170</f>
        <v>20</v>
      </c>
      <c r="G169" s="177">
        <f t="shared" ref="G169:H169" si="76">G170</f>
        <v>20</v>
      </c>
      <c r="H169" s="178">
        <f t="shared" si="76"/>
        <v>20</v>
      </c>
    </row>
    <row r="170" spans="1:8" ht="50.25" customHeight="1" x14ac:dyDescent="0.2">
      <c r="A170" s="222">
        <f t="shared" si="66"/>
        <v>149</v>
      </c>
      <c r="B170" s="175" t="s">
        <v>96</v>
      </c>
      <c r="C170" s="419" t="s">
        <v>426</v>
      </c>
      <c r="D170" s="175" t="s">
        <v>130</v>
      </c>
      <c r="E170" s="180" t="s">
        <v>131</v>
      </c>
      <c r="F170" s="177">
        <f>ГРБС!H149</f>
        <v>20</v>
      </c>
      <c r="G170" s="177">
        <f>ГРБС!I149</f>
        <v>20</v>
      </c>
      <c r="H170" s="178">
        <f>ГРБС!J149</f>
        <v>20</v>
      </c>
    </row>
    <row r="171" spans="1:8" ht="78.75" x14ac:dyDescent="0.2">
      <c r="A171" s="222">
        <f t="shared" si="66"/>
        <v>150</v>
      </c>
      <c r="B171" s="203" t="s">
        <v>96</v>
      </c>
      <c r="C171" s="230" t="s">
        <v>561</v>
      </c>
      <c r="D171" s="203"/>
      <c r="E171" s="173" t="s">
        <v>560</v>
      </c>
      <c r="F171" s="413">
        <f>F172</f>
        <v>15</v>
      </c>
      <c r="G171" s="177">
        <f t="shared" ref="G171:H171" si="77">G172</f>
        <v>15</v>
      </c>
      <c r="H171" s="178">
        <f t="shared" si="77"/>
        <v>20</v>
      </c>
    </row>
    <row r="172" spans="1:8" ht="51" customHeight="1" x14ac:dyDescent="0.2">
      <c r="A172" s="222">
        <f t="shared" si="66"/>
        <v>151</v>
      </c>
      <c r="B172" s="203" t="s">
        <v>96</v>
      </c>
      <c r="C172" s="230" t="s">
        <v>561</v>
      </c>
      <c r="D172" s="203" t="s">
        <v>130</v>
      </c>
      <c r="E172" s="218" t="s">
        <v>131</v>
      </c>
      <c r="F172" s="177">
        <f>ГРБС!H151</f>
        <v>15</v>
      </c>
      <c r="G172" s="177">
        <f>ГРБС!I151</f>
        <v>15</v>
      </c>
      <c r="H172" s="178">
        <f>ГРБС!J151</f>
        <v>20</v>
      </c>
    </row>
    <row r="173" spans="1:8" ht="101.25" customHeight="1" x14ac:dyDescent="0.2">
      <c r="A173" s="222">
        <f t="shared" si="66"/>
        <v>152</v>
      </c>
      <c r="B173" s="203" t="s">
        <v>96</v>
      </c>
      <c r="C173" s="214" t="s">
        <v>559</v>
      </c>
      <c r="D173" s="203"/>
      <c r="E173" s="173" t="s">
        <v>558</v>
      </c>
      <c r="F173" s="177">
        <f>F174</f>
        <v>30</v>
      </c>
      <c r="G173" s="177">
        <f t="shared" ref="G173:H173" si="78">G174</f>
        <v>30</v>
      </c>
      <c r="H173" s="178">
        <f t="shared" si="78"/>
        <v>30</v>
      </c>
    </row>
    <row r="174" spans="1:8" ht="49.5" customHeight="1" x14ac:dyDescent="0.2">
      <c r="A174" s="222">
        <f t="shared" si="66"/>
        <v>153</v>
      </c>
      <c r="B174" s="203" t="s">
        <v>96</v>
      </c>
      <c r="C174" s="214" t="s">
        <v>559</v>
      </c>
      <c r="D174" s="203" t="s">
        <v>130</v>
      </c>
      <c r="E174" s="173" t="s">
        <v>131</v>
      </c>
      <c r="F174" s="177">
        <f>ГРБС!H153</f>
        <v>30</v>
      </c>
      <c r="G174" s="177">
        <f>ГРБС!I153</f>
        <v>30</v>
      </c>
      <c r="H174" s="178">
        <f>ГРБС!J153</f>
        <v>30</v>
      </c>
    </row>
    <row r="175" spans="1:8" ht="94.5" x14ac:dyDescent="0.2">
      <c r="A175" s="222">
        <f t="shared" si="66"/>
        <v>154</v>
      </c>
      <c r="B175" s="175" t="s">
        <v>96</v>
      </c>
      <c r="C175" s="419" t="s">
        <v>427</v>
      </c>
      <c r="D175" s="175"/>
      <c r="E175" s="225" t="s">
        <v>422</v>
      </c>
      <c r="F175" s="177">
        <f>F176</f>
        <v>50</v>
      </c>
      <c r="G175" s="177">
        <f t="shared" ref="G175:H175" si="79">G176</f>
        <v>50</v>
      </c>
      <c r="H175" s="178">
        <f t="shared" si="79"/>
        <v>50</v>
      </c>
    </row>
    <row r="176" spans="1:8" ht="53.25" customHeight="1" thickBot="1" x14ac:dyDescent="0.25">
      <c r="A176" s="243">
        <f t="shared" si="66"/>
        <v>155</v>
      </c>
      <c r="B176" s="286" t="s">
        <v>96</v>
      </c>
      <c r="C176" s="420" t="s">
        <v>427</v>
      </c>
      <c r="D176" s="182" t="s">
        <v>130</v>
      </c>
      <c r="E176" s="180" t="s">
        <v>131</v>
      </c>
      <c r="F176" s="184">
        <f>ГРБС!H155</f>
        <v>50</v>
      </c>
      <c r="G176" s="184">
        <f>ГРБС!I155</f>
        <v>50</v>
      </c>
      <c r="H176" s="185">
        <f>ГРБС!J155</f>
        <v>50</v>
      </c>
    </row>
    <row r="177" spans="1:8" ht="16.5" customHeight="1" thickBot="1" x14ac:dyDescent="0.25">
      <c r="A177" s="152">
        <f t="shared" si="66"/>
        <v>156</v>
      </c>
      <c r="B177" s="302" t="s">
        <v>207</v>
      </c>
      <c r="C177" s="421"/>
      <c r="D177" s="298"/>
      <c r="E177" s="121" t="s">
        <v>208</v>
      </c>
      <c r="F177" s="161">
        <f>F178+F184+F190+F203+F218+F198</f>
        <v>121402.90000000001</v>
      </c>
      <c r="G177" s="161">
        <f>G178+G184+G190+G203+G218+G198</f>
        <v>62042.7</v>
      </c>
      <c r="H177" s="159">
        <f>H178+H184+H190+H203+H218+H198</f>
        <v>57097.2</v>
      </c>
    </row>
    <row r="178" spans="1:8" ht="16.5" customHeight="1" thickBot="1" x14ac:dyDescent="0.25">
      <c r="A178" s="152">
        <f t="shared" si="66"/>
        <v>157</v>
      </c>
      <c r="B178" s="301" t="s">
        <v>266</v>
      </c>
      <c r="C178" s="421"/>
      <c r="D178" s="298"/>
      <c r="E178" s="299" t="s">
        <v>265</v>
      </c>
      <c r="F178" s="383">
        <f>F179</f>
        <v>1060.5999999999999</v>
      </c>
      <c r="G178" s="383">
        <f t="shared" ref="G178:H178" si="80">G179</f>
        <v>1069.9000000000001</v>
      </c>
      <c r="H178" s="188">
        <f t="shared" si="80"/>
        <v>1060.5999999999999</v>
      </c>
    </row>
    <row r="179" spans="1:8" ht="78.75" x14ac:dyDescent="0.2">
      <c r="A179" s="165">
        <f t="shared" si="66"/>
        <v>158</v>
      </c>
      <c r="B179" s="168" t="s">
        <v>266</v>
      </c>
      <c r="C179" s="385" t="s">
        <v>254</v>
      </c>
      <c r="D179" s="190"/>
      <c r="E179" s="197" t="s">
        <v>571</v>
      </c>
      <c r="F179" s="395">
        <f>F180+F182</f>
        <v>1060.5999999999999</v>
      </c>
      <c r="G179" s="395">
        <f t="shared" ref="G179:H179" si="81">G180+G182</f>
        <v>1069.9000000000001</v>
      </c>
      <c r="H179" s="172">
        <f t="shared" si="81"/>
        <v>1060.5999999999999</v>
      </c>
    </row>
    <row r="180" spans="1:8" ht="94.5" x14ac:dyDescent="0.2">
      <c r="A180" s="222">
        <f t="shared" si="66"/>
        <v>159</v>
      </c>
      <c r="B180" s="175" t="s">
        <v>266</v>
      </c>
      <c r="C180" s="256" t="s">
        <v>566</v>
      </c>
      <c r="D180" s="175"/>
      <c r="E180" s="223" t="s">
        <v>565</v>
      </c>
      <c r="F180" s="389">
        <f>F181</f>
        <v>993.6</v>
      </c>
      <c r="G180" s="389">
        <f t="shared" ref="G180:H180" si="82">G181</f>
        <v>1002.9</v>
      </c>
      <c r="H180" s="185">
        <f t="shared" si="82"/>
        <v>993.6</v>
      </c>
    </row>
    <row r="181" spans="1:8" ht="48" customHeight="1" x14ac:dyDescent="0.2">
      <c r="A181" s="222">
        <f t="shared" si="66"/>
        <v>160</v>
      </c>
      <c r="B181" s="175" t="s">
        <v>266</v>
      </c>
      <c r="C181" s="230" t="s">
        <v>566</v>
      </c>
      <c r="D181" s="175" t="s">
        <v>130</v>
      </c>
      <c r="E181" s="173" t="s">
        <v>131</v>
      </c>
      <c r="F181" s="177">
        <f>ГРБС!H160</f>
        <v>993.6</v>
      </c>
      <c r="G181" s="177">
        <f>ГРБС!I160</f>
        <v>1002.9</v>
      </c>
      <c r="H181" s="178">
        <f>ГРБС!J160</f>
        <v>993.6</v>
      </c>
    </row>
    <row r="182" spans="1:8" ht="94.5" x14ac:dyDescent="0.2">
      <c r="A182" s="222">
        <f t="shared" si="66"/>
        <v>161</v>
      </c>
      <c r="B182" s="175" t="s">
        <v>266</v>
      </c>
      <c r="C182" s="230" t="s">
        <v>587</v>
      </c>
      <c r="D182" s="175"/>
      <c r="E182" s="191" t="s">
        <v>586</v>
      </c>
      <c r="F182" s="177">
        <f>F183</f>
        <v>67</v>
      </c>
      <c r="G182" s="177">
        <f t="shared" ref="G182:H182" si="83">G183</f>
        <v>67</v>
      </c>
      <c r="H182" s="178">
        <f t="shared" si="83"/>
        <v>67</v>
      </c>
    </row>
    <row r="183" spans="1:8" ht="50.25" customHeight="1" thickBot="1" x14ac:dyDescent="0.25">
      <c r="A183" s="243">
        <f t="shared" si="66"/>
        <v>162</v>
      </c>
      <c r="B183" s="182" t="s">
        <v>266</v>
      </c>
      <c r="C183" s="244" t="s">
        <v>587</v>
      </c>
      <c r="D183" s="182" t="s">
        <v>130</v>
      </c>
      <c r="E183" s="180" t="s">
        <v>131</v>
      </c>
      <c r="F183" s="184">
        <f>ГРБС!H162</f>
        <v>67</v>
      </c>
      <c r="G183" s="184">
        <f>ГРБС!I162</f>
        <v>67</v>
      </c>
      <c r="H183" s="185">
        <f>ГРБС!J162</f>
        <v>67</v>
      </c>
    </row>
    <row r="184" spans="1:8" ht="16.5" thickBot="1" x14ac:dyDescent="0.25">
      <c r="A184" s="152">
        <f t="shared" si="66"/>
        <v>163</v>
      </c>
      <c r="B184" s="382" t="s">
        <v>99</v>
      </c>
      <c r="C184" s="382"/>
      <c r="D184" s="301"/>
      <c r="E184" s="299" t="s">
        <v>100</v>
      </c>
      <c r="F184" s="383">
        <f>F185</f>
        <v>3162.2</v>
      </c>
      <c r="G184" s="383">
        <f t="shared" ref="G184:H185" si="84">G185</f>
        <v>1242.3999999999999</v>
      </c>
      <c r="H184" s="188">
        <f t="shared" si="84"/>
        <v>1231.5999999999999</v>
      </c>
    </row>
    <row r="185" spans="1:8" ht="78.75" x14ac:dyDescent="0.2">
      <c r="A185" s="165">
        <f t="shared" si="66"/>
        <v>164</v>
      </c>
      <c r="B185" s="398" t="s">
        <v>99</v>
      </c>
      <c r="C185" s="199" t="s">
        <v>249</v>
      </c>
      <c r="D185" s="190"/>
      <c r="E185" s="197" t="s">
        <v>573</v>
      </c>
      <c r="F185" s="395">
        <f>F186</f>
        <v>3162.2</v>
      </c>
      <c r="G185" s="395">
        <f t="shared" si="84"/>
        <v>1242.3999999999999</v>
      </c>
      <c r="H185" s="172">
        <f t="shared" si="84"/>
        <v>1231.5999999999999</v>
      </c>
    </row>
    <row r="186" spans="1:8" ht="31.5" x14ac:dyDescent="0.2">
      <c r="A186" s="222">
        <f t="shared" si="66"/>
        <v>165</v>
      </c>
      <c r="B186" s="175" t="s">
        <v>99</v>
      </c>
      <c r="C186" s="175" t="s">
        <v>278</v>
      </c>
      <c r="D186" s="175"/>
      <c r="E186" s="225" t="s">
        <v>31</v>
      </c>
      <c r="F186" s="387">
        <f>F187+F188+F189</f>
        <v>3162.2</v>
      </c>
      <c r="G186" s="387">
        <f t="shared" ref="G186:H186" si="85">G187+G188+G189</f>
        <v>1242.3999999999999</v>
      </c>
      <c r="H186" s="178">
        <f t="shared" si="85"/>
        <v>1231.5999999999999</v>
      </c>
    </row>
    <row r="187" spans="1:8" ht="31.5" x14ac:dyDescent="0.2">
      <c r="A187" s="222">
        <f t="shared" ref="A187:A220" si="86">A186+1</f>
        <v>166</v>
      </c>
      <c r="B187" s="175" t="s">
        <v>99</v>
      </c>
      <c r="C187" s="175" t="s">
        <v>278</v>
      </c>
      <c r="D187" s="175" t="s">
        <v>156</v>
      </c>
      <c r="E187" s="173" t="s">
        <v>163</v>
      </c>
      <c r="F187" s="387">
        <f>ГРБС!H166</f>
        <v>895.1</v>
      </c>
      <c r="G187" s="387">
        <f>ГРБС!I166</f>
        <v>940.9</v>
      </c>
      <c r="H187" s="178">
        <f>ГРБС!J166</f>
        <v>978.5</v>
      </c>
    </row>
    <row r="188" spans="1:8" ht="53.25" customHeight="1" x14ac:dyDescent="0.2">
      <c r="A188" s="222">
        <f t="shared" si="86"/>
        <v>167</v>
      </c>
      <c r="B188" s="168" t="s">
        <v>99</v>
      </c>
      <c r="C188" s="175" t="s">
        <v>278</v>
      </c>
      <c r="D188" s="175" t="s">
        <v>130</v>
      </c>
      <c r="E188" s="173" t="s">
        <v>131</v>
      </c>
      <c r="F188" s="387">
        <f>ГРБС!H167</f>
        <v>2193</v>
      </c>
      <c r="G188" s="387">
        <f>ГРБС!I167</f>
        <v>230.9</v>
      </c>
      <c r="H188" s="178">
        <f>ГРБС!J167</f>
        <v>186</v>
      </c>
    </row>
    <row r="189" spans="1:8" ht="32.25" thickBot="1" x14ac:dyDescent="0.25">
      <c r="A189" s="243">
        <f t="shared" si="86"/>
        <v>168</v>
      </c>
      <c r="B189" s="182" t="s">
        <v>99</v>
      </c>
      <c r="C189" s="182" t="s">
        <v>278</v>
      </c>
      <c r="D189" s="182" t="s">
        <v>120</v>
      </c>
      <c r="E189" s="180" t="s">
        <v>121</v>
      </c>
      <c r="F189" s="184">
        <f>ГРБС!H168</f>
        <v>74.099999999999994</v>
      </c>
      <c r="G189" s="184">
        <f>ГРБС!I168</f>
        <v>70.599999999999994</v>
      </c>
      <c r="H189" s="185">
        <f>ГРБС!J168</f>
        <v>67.099999999999994</v>
      </c>
    </row>
    <row r="190" spans="1:8" ht="16.5" thickBot="1" x14ac:dyDescent="0.25">
      <c r="A190" s="152">
        <f>A189+1</f>
        <v>169</v>
      </c>
      <c r="B190" s="301" t="s">
        <v>108</v>
      </c>
      <c r="C190" s="382"/>
      <c r="D190" s="301"/>
      <c r="E190" s="299" t="s">
        <v>107</v>
      </c>
      <c r="F190" s="383">
        <f>F191+F195</f>
        <v>524.70000000000005</v>
      </c>
      <c r="G190" s="383">
        <f t="shared" ref="G190:H190" si="87">G191+G195</f>
        <v>637.4</v>
      </c>
      <c r="H190" s="188">
        <f t="shared" si="87"/>
        <v>572.79999999999995</v>
      </c>
    </row>
    <row r="191" spans="1:8" ht="78.75" x14ac:dyDescent="0.2">
      <c r="A191" s="165">
        <f t="shared" si="86"/>
        <v>170</v>
      </c>
      <c r="B191" s="168" t="s">
        <v>108</v>
      </c>
      <c r="C191" s="385" t="s">
        <v>258</v>
      </c>
      <c r="D191" s="168"/>
      <c r="E191" s="218" t="s">
        <v>638</v>
      </c>
      <c r="F191" s="395">
        <f>F192</f>
        <v>276</v>
      </c>
      <c r="G191" s="395">
        <f t="shared" ref="G191:H191" si="88">G192</f>
        <v>376</v>
      </c>
      <c r="H191" s="172">
        <f t="shared" si="88"/>
        <v>301</v>
      </c>
    </row>
    <row r="192" spans="1:8" ht="47.25" x14ac:dyDescent="0.2">
      <c r="A192" s="222">
        <f t="shared" si="86"/>
        <v>171</v>
      </c>
      <c r="B192" s="175" t="s">
        <v>108</v>
      </c>
      <c r="C192" s="248" t="s">
        <v>268</v>
      </c>
      <c r="D192" s="175"/>
      <c r="E192" s="173" t="s">
        <v>78</v>
      </c>
      <c r="F192" s="387">
        <f>F193</f>
        <v>276</v>
      </c>
      <c r="G192" s="387">
        <f t="shared" ref="G192:H192" si="89">G193</f>
        <v>376</v>
      </c>
      <c r="H192" s="178">
        <f t="shared" si="89"/>
        <v>301</v>
      </c>
    </row>
    <row r="193" spans="1:8" ht="31.5" x14ac:dyDescent="0.2">
      <c r="A193" s="222">
        <f t="shared" si="86"/>
        <v>172</v>
      </c>
      <c r="B193" s="175" t="s">
        <v>108</v>
      </c>
      <c r="C193" s="396" t="s">
        <v>715</v>
      </c>
      <c r="D193" s="175"/>
      <c r="E193" s="173" t="s">
        <v>79</v>
      </c>
      <c r="F193" s="387">
        <f>F194</f>
        <v>276</v>
      </c>
      <c r="G193" s="387">
        <f t="shared" ref="G193:H193" si="90">G194</f>
        <v>376</v>
      </c>
      <c r="H193" s="178">
        <f t="shared" si="90"/>
        <v>301</v>
      </c>
    </row>
    <row r="194" spans="1:8" ht="51" customHeight="1" x14ac:dyDescent="0.2">
      <c r="A194" s="222">
        <f t="shared" si="86"/>
        <v>173</v>
      </c>
      <c r="B194" s="286" t="s">
        <v>108</v>
      </c>
      <c r="C194" s="406" t="s">
        <v>715</v>
      </c>
      <c r="D194" s="182" t="s">
        <v>130</v>
      </c>
      <c r="E194" s="173" t="s">
        <v>131</v>
      </c>
      <c r="F194" s="177">
        <f>ГРБС!H173</f>
        <v>276</v>
      </c>
      <c r="G194" s="177">
        <f>ГРБС!I173</f>
        <v>376</v>
      </c>
      <c r="H194" s="178">
        <f>ГРБС!J173</f>
        <v>301</v>
      </c>
    </row>
    <row r="195" spans="1:8" ht="78.75" x14ac:dyDescent="0.2">
      <c r="A195" s="222">
        <f t="shared" si="86"/>
        <v>174</v>
      </c>
      <c r="B195" s="175" t="s">
        <v>108</v>
      </c>
      <c r="C195" s="176" t="s">
        <v>249</v>
      </c>
      <c r="D195" s="175"/>
      <c r="E195" s="197" t="s">
        <v>573</v>
      </c>
      <c r="F195" s="177">
        <f>F196</f>
        <v>248.7</v>
      </c>
      <c r="G195" s="177">
        <f t="shared" ref="G195:H195" si="91">G196</f>
        <v>261.39999999999998</v>
      </c>
      <c r="H195" s="178">
        <f t="shared" si="91"/>
        <v>271.8</v>
      </c>
    </row>
    <row r="196" spans="1:8" ht="31.5" x14ac:dyDescent="0.2">
      <c r="A196" s="222">
        <f t="shared" si="86"/>
        <v>175</v>
      </c>
      <c r="B196" s="175" t="s">
        <v>108</v>
      </c>
      <c r="C196" s="199" t="s">
        <v>580</v>
      </c>
      <c r="D196" s="175"/>
      <c r="E196" s="173" t="s">
        <v>451</v>
      </c>
      <c r="F196" s="177">
        <f>F197</f>
        <v>248.7</v>
      </c>
      <c r="G196" s="177">
        <f t="shared" ref="G196:H196" si="92">G197</f>
        <v>261.39999999999998</v>
      </c>
      <c r="H196" s="178">
        <f t="shared" si="92"/>
        <v>271.8</v>
      </c>
    </row>
    <row r="197" spans="1:8" ht="32.25" thickBot="1" x14ac:dyDescent="0.25">
      <c r="A197" s="243">
        <f t="shared" si="86"/>
        <v>176</v>
      </c>
      <c r="B197" s="182" t="s">
        <v>108</v>
      </c>
      <c r="C197" s="182" t="s">
        <v>580</v>
      </c>
      <c r="D197" s="182" t="s">
        <v>156</v>
      </c>
      <c r="E197" s="180" t="s">
        <v>163</v>
      </c>
      <c r="F197" s="184">
        <f>ГРБС!H176</f>
        <v>248.7</v>
      </c>
      <c r="G197" s="184">
        <f>ГРБС!I176</f>
        <v>261.39999999999998</v>
      </c>
      <c r="H197" s="185">
        <f>ГРБС!J176</f>
        <v>271.8</v>
      </c>
    </row>
    <row r="198" spans="1:8" ht="16.5" thickBot="1" x14ac:dyDescent="0.25">
      <c r="A198" s="152">
        <f t="shared" si="86"/>
        <v>177</v>
      </c>
      <c r="B198" s="301" t="s">
        <v>387</v>
      </c>
      <c r="C198" s="397"/>
      <c r="D198" s="301"/>
      <c r="E198" s="299" t="s">
        <v>388</v>
      </c>
      <c r="F198" s="383">
        <f>F199</f>
        <v>0.1</v>
      </c>
      <c r="G198" s="383">
        <f t="shared" ref="G198:H198" si="93">G199</f>
        <v>0</v>
      </c>
      <c r="H198" s="188">
        <f t="shared" si="93"/>
        <v>0</v>
      </c>
    </row>
    <row r="199" spans="1:8" ht="63" x14ac:dyDescent="0.2">
      <c r="A199" s="165">
        <f t="shared" si="86"/>
        <v>178</v>
      </c>
      <c r="B199" s="168" t="s">
        <v>387</v>
      </c>
      <c r="C199" s="385" t="s">
        <v>272</v>
      </c>
      <c r="D199" s="190"/>
      <c r="E199" s="120" t="s">
        <v>609</v>
      </c>
      <c r="F199" s="395">
        <f>F200</f>
        <v>0.1</v>
      </c>
      <c r="G199" s="395">
        <f t="shared" ref="G199:H199" si="94">G200</f>
        <v>0</v>
      </c>
      <c r="H199" s="172">
        <f t="shared" si="94"/>
        <v>0</v>
      </c>
    </row>
    <row r="200" spans="1:8" ht="31.5" x14ac:dyDescent="0.2">
      <c r="A200" s="222">
        <f t="shared" si="86"/>
        <v>179</v>
      </c>
      <c r="B200" s="175" t="s">
        <v>387</v>
      </c>
      <c r="C200" s="396" t="s">
        <v>390</v>
      </c>
      <c r="D200" s="175"/>
      <c r="E200" s="173" t="s">
        <v>389</v>
      </c>
      <c r="F200" s="387">
        <f>F201</f>
        <v>0.1</v>
      </c>
      <c r="G200" s="387">
        <f t="shared" ref="G200:H201" si="95">G201</f>
        <v>0</v>
      </c>
      <c r="H200" s="178">
        <f t="shared" si="95"/>
        <v>0</v>
      </c>
    </row>
    <row r="201" spans="1:8" ht="15.75" x14ac:dyDescent="0.2">
      <c r="A201" s="222">
        <f t="shared" si="86"/>
        <v>180</v>
      </c>
      <c r="B201" s="168" t="s">
        <v>387</v>
      </c>
      <c r="C201" s="385" t="s">
        <v>391</v>
      </c>
      <c r="D201" s="175"/>
      <c r="E201" s="173" t="s">
        <v>392</v>
      </c>
      <c r="F201" s="387">
        <f>F202</f>
        <v>0.1</v>
      </c>
      <c r="G201" s="387">
        <f t="shared" si="95"/>
        <v>0</v>
      </c>
      <c r="H201" s="178">
        <f t="shared" si="95"/>
        <v>0</v>
      </c>
    </row>
    <row r="202" spans="1:8" ht="46.5" customHeight="1" thickBot="1" x14ac:dyDescent="0.25">
      <c r="A202" s="243">
        <f t="shared" si="86"/>
        <v>181</v>
      </c>
      <c r="B202" s="286" t="s">
        <v>387</v>
      </c>
      <c r="C202" s="417" t="s">
        <v>391</v>
      </c>
      <c r="D202" s="286" t="s">
        <v>130</v>
      </c>
      <c r="E202" s="120" t="s">
        <v>131</v>
      </c>
      <c r="F202" s="399">
        <f>ГРБС!H181</f>
        <v>0.1</v>
      </c>
      <c r="G202" s="399">
        <f>ГРБС!I181</f>
        <v>0</v>
      </c>
      <c r="H202" s="252">
        <f>ГРБС!J181</f>
        <v>0</v>
      </c>
    </row>
    <row r="203" spans="1:8" ht="32.25" thickBot="1" x14ac:dyDescent="0.25">
      <c r="A203" s="152">
        <f t="shared" si="86"/>
        <v>182</v>
      </c>
      <c r="B203" s="301" t="s">
        <v>118</v>
      </c>
      <c r="C203" s="382"/>
      <c r="D203" s="301"/>
      <c r="E203" s="299" t="s">
        <v>119</v>
      </c>
      <c r="F203" s="383">
        <f>F204</f>
        <v>113834.1</v>
      </c>
      <c r="G203" s="383">
        <f t="shared" ref="G203:H203" si="96">G204</f>
        <v>58200</v>
      </c>
      <c r="H203" s="188">
        <f t="shared" si="96"/>
        <v>53668</v>
      </c>
    </row>
    <row r="204" spans="1:8" ht="63" x14ac:dyDescent="0.2">
      <c r="A204" s="165">
        <f t="shared" si="86"/>
        <v>183</v>
      </c>
      <c r="B204" s="286" t="s">
        <v>118</v>
      </c>
      <c r="C204" s="385" t="s">
        <v>272</v>
      </c>
      <c r="D204" s="190"/>
      <c r="E204" s="120" t="s">
        <v>609</v>
      </c>
      <c r="F204" s="395">
        <f>F205+F210+F213</f>
        <v>113834.1</v>
      </c>
      <c r="G204" s="395">
        <f>G205+G210+G213</f>
        <v>58200</v>
      </c>
      <c r="H204" s="172">
        <f>H205+H210+H213</f>
        <v>53668</v>
      </c>
    </row>
    <row r="205" spans="1:8" ht="65.25" customHeight="1" x14ac:dyDescent="0.2">
      <c r="A205" s="222">
        <f t="shared" si="86"/>
        <v>184</v>
      </c>
      <c r="B205" s="175" t="s">
        <v>118</v>
      </c>
      <c r="C205" s="385" t="s">
        <v>273</v>
      </c>
      <c r="D205" s="175"/>
      <c r="E205" s="173" t="s">
        <v>353</v>
      </c>
      <c r="F205" s="387">
        <f>F206+F208</f>
        <v>53636.7</v>
      </c>
      <c r="G205" s="387">
        <f t="shared" ref="G205:H205" si="97">G206+G208</f>
        <v>0</v>
      </c>
      <c r="H205" s="178">
        <f t="shared" si="97"/>
        <v>0</v>
      </c>
    </row>
    <row r="206" spans="1:8" ht="47.25" x14ac:dyDescent="0.2">
      <c r="A206" s="222">
        <f t="shared" si="86"/>
        <v>185</v>
      </c>
      <c r="B206" s="175" t="s">
        <v>118</v>
      </c>
      <c r="C206" s="385" t="s">
        <v>274</v>
      </c>
      <c r="D206" s="175"/>
      <c r="E206" s="173" t="s">
        <v>73</v>
      </c>
      <c r="F206" s="387">
        <f>F207</f>
        <v>46636.7</v>
      </c>
      <c r="G206" s="387">
        <f t="shared" ref="G206:H206" si="98">G207</f>
        <v>0</v>
      </c>
      <c r="H206" s="178">
        <f t="shared" si="98"/>
        <v>0</v>
      </c>
    </row>
    <row r="207" spans="1:8" ht="50.25" customHeight="1" x14ac:dyDescent="0.2">
      <c r="A207" s="222">
        <f t="shared" si="86"/>
        <v>186</v>
      </c>
      <c r="B207" s="175" t="s">
        <v>118</v>
      </c>
      <c r="C207" s="385" t="s">
        <v>274</v>
      </c>
      <c r="D207" s="175" t="s">
        <v>130</v>
      </c>
      <c r="E207" s="173" t="s">
        <v>131</v>
      </c>
      <c r="F207" s="387">
        <f>ГРБС!H186</f>
        <v>46636.7</v>
      </c>
      <c r="G207" s="177">
        <f>ГРБС!I186</f>
        <v>0</v>
      </c>
      <c r="H207" s="178">
        <f>ГРБС!J186</f>
        <v>0</v>
      </c>
    </row>
    <row r="208" spans="1:8" ht="63" x14ac:dyDescent="0.2">
      <c r="A208" s="222">
        <f t="shared" si="86"/>
        <v>187</v>
      </c>
      <c r="B208" s="175" t="s">
        <v>118</v>
      </c>
      <c r="C208" s="176" t="s">
        <v>610</v>
      </c>
      <c r="D208" s="175"/>
      <c r="E208" s="173" t="s">
        <v>557</v>
      </c>
      <c r="F208" s="387">
        <f>F209</f>
        <v>7000</v>
      </c>
      <c r="G208" s="387">
        <f t="shared" ref="G208:H208" si="99">G209</f>
        <v>0</v>
      </c>
      <c r="H208" s="178">
        <f t="shared" si="99"/>
        <v>0</v>
      </c>
    </row>
    <row r="209" spans="1:8" ht="45.75" customHeight="1" x14ac:dyDescent="0.2">
      <c r="A209" s="222">
        <f t="shared" si="86"/>
        <v>188</v>
      </c>
      <c r="B209" s="175" t="s">
        <v>118</v>
      </c>
      <c r="C209" s="176" t="s">
        <v>610</v>
      </c>
      <c r="D209" s="175" t="s">
        <v>130</v>
      </c>
      <c r="E209" s="173" t="s">
        <v>131</v>
      </c>
      <c r="F209" s="387">
        <f>ГРБС!H188</f>
        <v>7000</v>
      </c>
      <c r="G209" s="387">
        <f>ГРБС!I188</f>
        <v>0</v>
      </c>
      <c r="H209" s="178">
        <f>ГРБС!J188</f>
        <v>0</v>
      </c>
    </row>
    <row r="210" spans="1:8" ht="31.5" x14ac:dyDescent="0.2">
      <c r="A210" s="222">
        <f t="shared" si="86"/>
        <v>189</v>
      </c>
      <c r="B210" s="168" t="s">
        <v>118</v>
      </c>
      <c r="C210" s="200" t="s">
        <v>275</v>
      </c>
      <c r="D210" s="168"/>
      <c r="E210" s="218" t="s">
        <v>352</v>
      </c>
      <c r="F210" s="387">
        <f>F211</f>
        <v>49700</v>
      </c>
      <c r="G210" s="387">
        <f t="shared" ref="G210:H210" si="100">G211</f>
        <v>49700</v>
      </c>
      <c r="H210" s="178">
        <f t="shared" si="100"/>
        <v>49700</v>
      </c>
    </row>
    <row r="211" spans="1:8" ht="63" x14ac:dyDescent="0.2">
      <c r="A211" s="222">
        <f t="shared" si="86"/>
        <v>190</v>
      </c>
      <c r="B211" s="168" t="s">
        <v>118</v>
      </c>
      <c r="C211" s="200" t="s">
        <v>611</v>
      </c>
      <c r="D211" s="175"/>
      <c r="E211" s="173" t="s">
        <v>93</v>
      </c>
      <c r="F211" s="387">
        <f>F212</f>
        <v>49700</v>
      </c>
      <c r="G211" s="387">
        <f t="shared" ref="G211:H211" si="101">G212</f>
        <v>49700</v>
      </c>
      <c r="H211" s="178">
        <f t="shared" si="101"/>
        <v>49700</v>
      </c>
    </row>
    <row r="212" spans="1:8" ht="47.25" customHeight="1" x14ac:dyDescent="0.2">
      <c r="A212" s="222">
        <f t="shared" si="86"/>
        <v>191</v>
      </c>
      <c r="B212" s="175" t="s">
        <v>118</v>
      </c>
      <c r="C212" s="200" t="s">
        <v>611</v>
      </c>
      <c r="D212" s="175" t="s">
        <v>130</v>
      </c>
      <c r="E212" s="173" t="s">
        <v>131</v>
      </c>
      <c r="F212" s="387">
        <f>ГРБС!H191</f>
        <v>49700</v>
      </c>
      <c r="G212" s="177">
        <f>ГРБС!I191</f>
        <v>49700</v>
      </c>
      <c r="H212" s="178">
        <f>ГРБС!J191</f>
        <v>49700</v>
      </c>
    </row>
    <row r="213" spans="1:8" ht="31.5" x14ac:dyDescent="0.2">
      <c r="A213" s="222">
        <f t="shared" si="86"/>
        <v>192</v>
      </c>
      <c r="B213" s="175" t="s">
        <v>118</v>
      </c>
      <c r="C213" s="200" t="s">
        <v>276</v>
      </c>
      <c r="D213" s="175"/>
      <c r="E213" s="173" t="s">
        <v>351</v>
      </c>
      <c r="F213" s="387">
        <f>F214+F216</f>
        <v>10497.400000000001</v>
      </c>
      <c r="G213" s="387">
        <f t="shared" ref="G213:H213" si="102">G214+G216</f>
        <v>8500</v>
      </c>
      <c r="H213" s="178">
        <f t="shared" si="102"/>
        <v>3968</v>
      </c>
    </row>
    <row r="214" spans="1:8" ht="31.5" x14ac:dyDescent="0.2">
      <c r="A214" s="222">
        <f t="shared" si="86"/>
        <v>193</v>
      </c>
      <c r="B214" s="175" t="s">
        <v>118</v>
      </c>
      <c r="C214" s="200" t="s">
        <v>277</v>
      </c>
      <c r="D214" s="175"/>
      <c r="E214" s="173" t="s">
        <v>307</v>
      </c>
      <c r="F214" s="387">
        <f>F215</f>
        <v>8252.1</v>
      </c>
      <c r="G214" s="387">
        <f t="shared" ref="G214:H214" si="103">G215</f>
        <v>8500</v>
      </c>
      <c r="H214" s="178">
        <f t="shared" si="103"/>
        <v>3968</v>
      </c>
    </row>
    <row r="215" spans="1:8" ht="48.75" customHeight="1" x14ac:dyDescent="0.2">
      <c r="A215" s="222">
        <f t="shared" si="86"/>
        <v>194</v>
      </c>
      <c r="B215" s="175" t="s">
        <v>118</v>
      </c>
      <c r="C215" s="221" t="s">
        <v>277</v>
      </c>
      <c r="D215" s="175" t="s">
        <v>130</v>
      </c>
      <c r="E215" s="173" t="s">
        <v>131</v>
      </c>
      <c r="F215" s="177">
        <f>ГРБС!H194</f>
        <v>8252.1</v>
      </c>
      <c r="G215" s="177">
        <f>ГРБС!I194</f>
        <v>8500</v>
      </c>
      <c r="H215" s="178">
        <f>ГРБС!J194</f>
        <v>3968</v>
      </c>
    </row>
    <row r="216" spans="1:8" ht="48.75" customHeight="1" x14ac:dyDescent="0.2">
      <c r="A216" s="222">
        <f t="shared" si="86"/>
        <v>195</v>
      </c>
      <c r="B216" s="216" t="s">
        <v>118</v>
      </c>
      <c r="C216" s="221" t="s">
        <v>612</v>
      </c>
      <c r="D216" s="175"/>
      <c r="E216" s="173" t="s">
        <v>600</v>
      </c>
      <c r="F216" s="177">
        <f>F217</f>
        <v>2245.3000000000002</v>
      </c>
      <c r="G216" s="177">
        <f t="shared" ref="G216:H216" si="104">G217</f>
        <v>0</v>
      </c>
      <c r="H216" s="178">
        <f t="shared" si="104"/>
        <v>0</v>
      </c>
    </row>
    <row r="217" spans="1:8" ht="45.75" customHeight="1" thickBot="1" x14ac:dyDescent="0.25">
      <c r="A217" s="243">
        <f t="shared" si="86"/>
        <v>196</v>
      </c>
      <c r="B217" s="182" t="s">
        <v>118</v>
      </c>
      <c r="C217" s="221" t="s">
        <v>612</v>
      </c>
      <c r="D217" s="182" t="s">
        <v>130</v>
      </c>
      <c r="E217" s="180" t="s">
        <v>131</v>
      </c>
      <c r="F217" s="184">
        <f>ГРБС!H196</f>
        <v>2245.3000000000002</v>
      </c>
      <c r="G217" s="184">
        <f>ГРБС!I196</f>
        <v>0</v>
      </c>
      <c r="H217" s="185">
        <f>ГРБС!J196</f>
        <v>0</v>
      </c>
    </row>
    <row r="218" spans="1:8" ht="32.25" thickBot="1" x14ac:dyDescent="0.25">
      <c r="A218" s="152">
        <f t="shared" si="86"/>
        <v>197</v>
      </c>
      <c r="B218" s="301" t="s">
        <v>325</v>
      </c>
      <c r="C218" s="382"/>
      <c r="D218" s="301"/>
      <c r="E218" s="299" t="s">
        <v>209</v>
      </c>
      <c r="F218" s="383">
        <f>F219+F223+F229+F226</f>
        <v>2821.2</v>
      </c>
      <c r="G218" s="383">
        <f>G219+G223+G229+G226</f>
        <v>893</v>
      </c>
      <c r="H218" s="188">
        <f>H219+H223+H229+H226</f>
        <v>564.20000000000005</v>
      </c>
    </row>
    <row r="219" spans="1:8" ht="77.25" customHeight="1" x14ac:dyDescent="0.2">
      <c r="A219" s="165">
        <f t="shared" si="86"/>
        <v>198</v>
      </c>
      <c r="B219" s="286" t="s">
        <v>325</v>
      </c>
      <c r="C219" s="42" t="s">
        <v>260</v>
      </c>
      <c r="D219" s="422"/>
      <c r="E219" s="218" t="s">
        <v>637</v>
      </c>
      <c r="F219" s="395">
        <f>F220</f>
        <v>249</v>
      </c>
      <c r="G219" s="395">
        <f t="shared" ref="G219:H219" si="105">G220</f>
        <v>249</v>
      </c>
      <c r="H219" s="172">
        <f t="shared" si="105"/>
        <v>0</v>
      </c>
    </row>
    <row r="220" spans="1:8" ht="78.75" x14ac:dyDescent="0.2">
      <c r="A220" s="222">
        <f t="shared" si="86"/>
        <v>199</v>
      </c>
      <c r="B220" s="203" t="s">
        <v>325</v>
      </c>
      <c r="C220" s="204" t="s">
        <v>279</v>
      </c>
      <c r="D220" s="247"/>
      <c r="E220" s="223" t="s">
        <v>717</v>
      </c>
      <c r="F220" s="387">
        <f>F221</f>
        <v>249</v>
      </c>
      <c r="G220" s="387">
        <f t="shared" ref="G220:H220" si="106">G221</f>
        <v>249</v>
      </c>
      <c r="H220" s="178">
        <f t="shared" si="106"/>
        <v>0</v>
      </c>
    </row>
    <row r="221" spans="1:8" ht="63" x14ac:dyDescent="0.2">
      <c r="A221" s="222">
        <f t="shared" ref="A221:A301" si="107">A220+1</f>
        <v>200</v>
      </c>
      <c r="B221" s="203" t="s">
        <v>325</v>
      </c>
      <c r="C221" s="204" t="s">
        <v>653</v>
      </c>
      <c r="D221" s="247"/>
      <c r="E221" s="212" t="s">
        <v>112</v>
      </c>
      <c r="F221" s="387">
        <f>F222</f>
        <v>249</v>
      </c>
      <c r="G221" s="387">
        <f t="shared" ref="G221:H221" si="108">G222</f>
        <v>249</v>
      </c>
      <c r="H221" s="178">
        <f t="shared" si="108"/>
        <v>0</v>
      </c>
    </row>
    <row r="222" spans="1:8" ht="94.5" x14ac:dyDescent="0.2">
      <c r="A222" s="222">
        <f t="shared" si="107"/>
        <v>201</v>
      </c>
      <c r="B222" s="203" t="s">
        <v>325</v>
      </c>
      <c r="C222" s="204" t="s">
        <v>653</v>
      </c>
      <c r="D222" s="175" t="s">
        <v>340</v>
      </c>
      <c r="E222" s="212" t="s">
        <v>511</v>
      </c>
      <c r="F222" s="395">
        <f>ГРБС!H201</f>
        <v>249</v>
      </c>
      <c r="G222" s="177">
        <f>ГРБС!I201</f>
        <v>249</v>
      </c>
      <c r="H222" s="178">
        <f>ГРБС!J201</f>
        <v>0</v>
      </c>
    </row>
    <row r="223" spans="1:8" ht="94.5" x14ac:dyDescent="0.2">
      <c r="A223" s="222">
        <f t="shared" si="107"/>
        <v>202</v>
      </c>
      <c r="B223" s="168" t="s">
        <v>325</v>
      </c>
      <c r="C223" s="203" t="s">
        <v>256</v>
      </c>
      <c r="D223" s="175"/>
      <c r="E223" s="223" t="s">
        <v>641</v>
      </c>
      <c r="F223" s="387">
        <f>F224</f>
        <v>452.2</v>
      </c>
      <c r="G223" s="387">
        <f t="shared" ref="G223:H223" si="109">G224</f>
        <v>532</v>
      </c>
      <c r="H223" s="178">
        <f t="shared" si="109"/>
        <v>452.2</v>
      </c>
    </row>
    <row r="224" spans="1:8" ht="78.75" x14ac:dyDescent="0.2">
      <c r="A224" s="222">
        <f t="shared" si="107"/>
        <v>203</v>
      </c>
      <c r="B224" s="175" t="s">
        <v>325</v>
      </c>
      <c r="C224" s="203" t="s">
        <v>671</v>
      </c>
      <c r="D224" s="247"/>
      <c r="E224" s="423" t="s">
        <v>672</v>
      </c>
      <c r="F224" s="387">
        <f>F225</f>
        <v>452.2</v>
      </c>
      <c r="G224" s="387">
        <f>G225</f>
        <v>532</v>
      </c>
      <c r="H224" s="178">
        <f>H225</f>
        <v>452.2</v>
      </c>
    </row>
    <row r="225" spans="1:8" ht="94.5" x14ac:dyDescent="0.2">
      <c r="A225" s="222">
        <f t="shared" si="107"/>
        <v>204</v>
      </c>
      <c r="B225" s="175" t="s">
        <v>325</v>
      </c>
      <c r="C225" s="203" t="s">
        <v>671</v>
      </c>
      <c r="D225" s="175" t="s">
        <v>340</v>
      </c>
      <c r="E225" s="173" t="s">
        <v>511</v>
      </c>
      <c r="F225" s="387">
        <f>ГРБС!H204</f>
        <v>452.2</v>
      </c>
      <c r="G225" s="387">
        <f>ГРБС!I204</f>
        <v>532</v>
      </c>
      <c r="H225" s="178">
        <f>ГРБС!J204</f>
        <v>452.2</v>
      </c>
    </row>
    <row r="226" spans="1:8" ht="63" x14ac:dyDescent="0.2">
      <c r="A226" s="222">
        <f t="shared" si="107"/>
        <v>205</v>
      </c>
      <c r="B226" s="175" t="s">
        <v>325</v>
      </c>
      <c r="C226" s="176" t="s">
        <v>247</v>
      </c>
      <c r="D226" s="175"/>
      <c r="E226" s="223" t="s">
        <v>642</v>
      </c>
      <c r="F226" s="177">
        <f>F227</f>
        <v>2008</v>
      </c>
      <c r="G226" s="177">
        <f t="shared" ref="G226:H226" si="110">G227</f>
        <v>0</v>
      </c>
      <c r="H226" s="178">
        <f t="shared" si="110"/>
        <v>0</v>
      </c>
    </row>
    <row r="227" spans="1:8" ht="63" x14ac:dyDescent="0.2">
      <c r="A227" s="222">
        <f t="shared" si="107"/>
        <v>206</v>
      </c>
      <c r="B227" s="175" t="s">
        <v>325</v>
      </c>
      <c r="C227" s="200" t="s">
        <v>684</v>
      </c>
      <c r="D227" s="175"/>
      <c r="E227" s="173" t="s">
        <v>405</v>
      </c>
      <c r="F227" s="177">
        <f>F228</f>
        <v>2008</v>
      </c>
      <c r="G227" s="177">
        <f t="shared" ref="G227:H227" si="111">G228</f>
        <v>0</v>
      </c>
      <c r="H227" s="178">
        <f t="shared" si="111"/>
        <v>0</v>
      </c>
    </row>
    <row r="228" spans="1:8" ht="43.5" customHeight="1" x14ac:dyDescent="0.2">
      <c r="A228" s="222">
        <f t="shared" si="107"/>
        <v>207</v>
      </c>
      <c r="B228" s="175" t="s">
        <v>325</v>
      </c>
      <c r="C228" s="176" t="s">
        <v>684</v>
      </c>
      <c r="D228" s="175" t="s">
        <v>130</v>
      </c>
      <c r="E228" s="173" t="s">
        <v>131</v>
      </c>
      <c r="F228" s="177">
        <f>ГРБС!H207</f>
        <v>2008</v>
      </c>
      <c r="G228" s="177">
        <f>ГРБС!I207</f>
        <v>0</v>
      </c>
      <c r="H228" s="178">
        <f>ГРБС!J207</f>
        <v>0</v>
      </c>
    </row>
    <row r="229" spans="1:8" ht="63" x14ac:dyDescent="0.2">
      <c r="A229" s="222">
        <f t="shared" si="107"/>
        <v>208</v>
      </c>
      <c r="B229" s="175" t="s">
        <v>325</v>
      </c>
      <c r="C229" s="400" t="s">
        <v>414</v>
      </c>
      <c r="D229" s="168"/>
      <c r="E229" s="218" t="s">
        <v>413</v>
      </c>
      <c r="F229" s="395">
        <f>F230+F232</f>
        <v>112</v>
      </c>
      <c r="G229" s="395">
        <f t="shared" ref="G229:H229" si="112">G230+G232</f>
        <v>112</v>
      </c>
      <c r="H229" s="172">
        <f t="shared" si="112"/>
        <v>112</v>
      </c>
    </row>
    <row r="230" spans="1:8" ht="194.25" customHeight="1" x14ac:dyDescent="0.2">
      <c r="A230" s="222">
        <f t="shared" si="107"/>
        <v>209</v>
      </c>
      <c r="B230" s="175" t="s">
        <v>325</v>
      </c>
      <c r="C230" s="400" t="s">
        <v>438</v>
      </c>
      <c r="D230" s="175"/>
      <c r="E230" s="173" t="s">
        <v>404</v>
      </c>
      <c r="F230" s="387">
        <f>F231</f>
        <v>72.3</v>
      </c>
      <c r="G230" s="387">
        <f t="shared" ref="G230:H230" si="113">G231</f>
        <v>112</v>
      </c>
      <c r="H230" s="178">
        <f t="shared" si="113"/>
        <v>112</v>
      </c>
    </row>
    <row r="231" spans="1:8" ht="54" customHeight="1" x14ac:dyDescent="0.2">
      <c r="A231" s="243">
        <f t="shared" si="107"/>
        <v>210</v>
      </c>
      <c r="B231" s="182" t="s">
        <v>325</v>
      </c>
      <c r="C231" s="398" t="s">
        <v>438</v>
      </c>
      <c r="D231" s="182" t="s">
        <v>130</v>
      </c>
      <c r="E231" s="173" t="s">
        <v>131</v>
      </c>
      <c r="F231" s="177">
        <f>ГРБС!H210</f>
        <v>72.3</v>
      </c>
      <c r="G231" s="177">
        <f>ГРБС!I210</f>
        <v>112</v>
      </c>
      <c r="H231" s="178">
        <f>ГРБС!J210</f>
        <v>112</v>
      </c>
    </row>
    <row r="232" spans="1:8" ht="94.5" customHeight="1" x14ac:dyDescent="0.2">
      <c r="A232" s="243">
        <f t="shared" si="107"/>
        <v>211</v>
      </c>
      <c r="B232" s="175" t="s">
        <v>325</v>
      </c>
      <c r="C232" s="175" t="s">
        <v>731</v>
      </c>
      <c r="D232" s="175"/>
      <c r="E232" s="173" t="s">
        <v>732</v>
      </c>
      <c r="F232" s="177">
        <f>F233</f>
        <v>39.700000000000003</v>
      </c>
      <c r="G232" s="177">
        <f t="shared" ref="G232:H232" si="114">G233</f>
        <v>0</v>
      </c>
      <c r="H232" s="178">
        <f t="shared" si="114"/>
        <v>0</v>
      </c>
    </row>
    <row r="233" spans="1:8" ht="45.75" customHeight="1" thickBot="1" x14ac:dyDescent="0.25">
      <c r="A233" s="243">
        <f t="shared" si="107"/>
        <v>212</v>
      </c>
      <c r="B233" s="207" t="s">
        <v>325</v>
      </c>
      <c r="C233" s="207" t="s">
        <v>731</v>
      </c>
      <c r="D233" s="207" t="s">
        <v>130</v>
      </c>
      <c r="E233" s="180" t="s">
        <v>131</v>
      </c>
      <c r="F233" s="399">
        <f>ГРБС!H212</f>
        <v>39.700000000000003</v>
      </c>
      <c r="G233" s="399">
        <f>ГРБС!I212</f>
        <v>0</v>
      </c>
      <c r="H233" s="252">
        <f>ГРБС!J212</f>
        <v>0</v>
      </c>
    </row>
    <row r="234" spans="1:8" ht="33.75" customHeight="1" thickBot="1" x14ac:dyDescent="0.25">
      <c r="A234" s="152">
        <f t="shared" si="107"/>
        <v>213</v>
      </c>
      <c r="B234" s="302" t="s">
        <v>210</v>
      </c>
      <c r="C234" s="412"/>
      <c r="D234" s="302"/>
      <c r="E234" s="121" t="s">
        <v>211</v>
      </c>
      <c r="F234" s="161">
        <f>F235+F253+F269</f>
        <v>134917.5</v>
      </c>
      <c r="G234" s="161">
        <f>G235+G253+G269</f>
        <v>96884.5</v>
      </c>
      <c r="H234" s="159">
        <f>H235+H253+H269</f>
        <v>57339.100000000006</v>
      </c>
    </row>
    <row r="235" spans="1:8" ht="16.5" thickBot="1" x14ac:dyDescent="0.25">
      <c r="A235" s="152">
        <f t="shared" si="107"/>
        <v>214</v>
      </c>
      <c r="B235" s="301" t="s">
        <v>186</v>
      </c>
      <c r="C235" s="382"/>
      <c r="D235" s="301"/>
      <c r="E235" s="299" t="s">
        <v>185</v>
      </c>
      <c r="F235" s="383">
        <f>F236+F241+F246+F250</f>
        <v>6377</v>
      </c>
      <c r="G235" s="383">
        <f t="shared" ref="G235:H235" si="115">G236+G241+G246</f>
        <v>5863.8</v>
      </c>
      <c r="H235" s="188">
        <f t="shared" si="115"/>
        <v>4711.6000000000004</v>
      </c>
    </row>
    <row r="236" spans="1:8" ht="84" customHeight="1" x14ac:dyDescent="0.2">
      <c r="A236" s="179">
        <f t="shared" si="107"/>
        <v>215</v>
      </c>
      <c r="B236" s="168" t="s">
        <v>186</v>
      </c>
      <c r="C236" s="42" t="s">
        <v>260</v>
      </c>
      <c r="D236" s="422"/>
      <c r="E236" s="166" t="s">
        <v>613</v>
      </c>
      <c r="F236" s="399">
        <f>F237</f>
        <v>7.7</v>
      </c>
      <c r="G236" s="399">
        <f t="shared" ref="G236:H236" si="116">G237</f>
        <v>76.5</v>
      </c>
      <c r="H236" s="252">
        <f t="shared" si="116"/>
        <v>78.600000000000009</v>
      </c>
    </row>
    <row r="237" spans="1:8" ht="63" x14ac:dyDescent="0.2">
      <c r="A237" s="243">
        <f t="shared" si="107"/>
        <v>216</v>
      </c>
      <c r="B237" s="203" t="s">
        <v>186</v>
      </c>
      <c r="C237" s="204" t="s">
        <v>29</v>
      </c>
      <c r="D237" s="247"/>
      <c r="E237" s="212" t="s">
        <v>28</v>
      </c>
      <c r="F237" s="177">
        <f>F238+F240</f>
        <v>7.7</v>
      </c>
      <c r="G237" s="177">
        <f t="shared" ref="G237:H237" si="117">G238+G240</f>
        <v>76.5</v>
      </c>
      <c r="H237" s="178">
        <f t="shared" si="117"/>
        <v>78.600000000000009</v>
      </c>
    </row>
    <row r="238" spans="1:8" ht="81" customHeight="1" x14ac:dyDescent="0.2">
      <c r="A238" s="243">
        <f t="shared" si="107"/>
        <v>217</v>
      </c>
      <c r="B238" s="203" t="s">
        <v>186</v>
      </c>
      <c r="C238" s="176" t="s">
        <v>344</v>
      </c>
      <c r="D238" s="175"/>
      <c r="E238" s="191" t="s">
        <v>343</v>
      </c>
      <c r="F238" s="177">
        <f>F239</f>
        <v>7.7</v>
      </c>
      <c r="G238" s="177">
        <f t="shared" ref="G238:H238" si="118">G239</f>
        <v>7.7</v>
      </c>
      <c r="H238" s="178">
        <f t="shared" si="118"/>
        <v>7.7</v>
      </c>
    </row>
    <row r="239" spans="1:8" ht="15.75" x14ac:dyDescent="0.2">
      <c r="A239" s="243">
        <f t="shared" si="107"/>
        <v>218</v>
      </c>
      <c r="B239" s="203" t="s">
        <v>186</v>
      </c>
      <c r="C239" s="176" t="s">
        <v>344</v>
      </c>
      <c r="D239" s="175" t="s">
        <v>312</v>
      </c>
      <c r="E239" s="173" t="s">
        <v>318</v>
      </c>
      <c r="F239" s="177">
        <f>ГРБС!H218</f>
        <v>7.7</v>
      </c>
      <c r="G239" s="177">
        <f>ГРБС!I218</f>
        <v>7.7</v>
      </c>
      <c r="H239" s="178">
        <f>ГРБС!J218</f>
        <v>7.7</v>
      </c>
    </row>
    <row r="240" spans="1:8" ht="47.25" customHeight="1" x14ac:dyDescent="0.2">
      <c r="A240" s="243">
        <f t="shared" si="107"/>
        <v>219</v>
      </c>
      <c r="B240" s="203" t="s">
        <v>186</v>
      </c>
      <c r="C240" s="176" t="s">
        <v>344</v>
      </c>
      <c r="D240" s="175" t="s">
        <v>130</v>
      </c>
      <c r="E240" s="173" t="s">
        <v>131</v>
      </c>
      <c r="F240" s="395">
        <f>ГРБС!H219</f>
        <v>0</v>
      </c>
      <c r="G240" s="395">
        <f>ГРБС!I219</f>
        <v>68.8</v>
      </c>
      <c r="H240" s="172">
        <f>ГРБС!J219</f>
        <v>70.900000000000006</v>
      </c>
    </row>
    <row r="241" spans="1:8" ht="78.75" x14ac:dyDescent="0.2">
      <c r="A241" s="243">
        <f t="shared" si="107"/>
        <v>220</v>
      </c>
      <c r="B241" s="175" t="s">
        <v>186</v>
      </c>
      <c r="C241" s="175" t="s">
        <v>261</v>
      </c>
      <c r="D241" s="168"/>
      <c r="E241" s="218" t="s">
        <v>625</v>
      </c>
      <c r="F241" s="395">
        <f>F242+F244</f>
        <v>5787.3</v>
      </c>
      <c r="G241" s="395">
        <f t="shared" ref="G241:H241" si="119">G242+G244</f>
        <v>5787.3</v>
      </c>
      <c r="H241" s="172">
        <f t="shared" si="119"/>
        <v>4633</v>
      </c>
    </row>
    <row r="242" spans="1:8" ht="47.25" x14ac:dyDescent="0.2">
      <c r="A242" s="243">
        <f t="shared" si="107"/>
        <v>221</v>
      </c>
      <c r="B242" s="203" t="s">
        <v>186</v>
      </c>
      <c r="C242" s="176" t="s">
        <v>626</v>
      </c>
      <c r="D242" s="247"/>
      <c r="E242" s="173" t="s">
        <v>304</v>
      </c>
      <c r="F242" s="389">
        <f>F243</f>
        <v>16</v>
      </c>
      <c r="G242" s="389">
        <f t="shared" ref="G242:H242" si="120">G243</f>
        <v>16</v>
      </c>
      <c r="H242" s="185">
        <f t="shared" si="120"/>
        <v>16</v>
      </c>
    </row>
    <row r="243" spans="1:8" ht="45.75" customHeight="1" x14ac:dyDescent="0.2">
      <c r="A243" s="243">
        <f t="shared" si="107"/>
        <v>222</v>
      </c>
      <c r="B243" s="216" t="s">
        <v>186</v>
      </c>
      <c r="C243" s="176" t="s">
        <v>626</v>
      </c>
      <c r="D243" s="175" t="s">
        <v>130</v>
      </c>
      <c r="E243" s="173" t="s">
        <v>131</v>
      </c>
      <c r="F243" s="389">
        <f>ГРБС!H222</f>
        <v>16</v>
      </c>
      <c r="G243" s="177">
        <f>ГРБС!I222</f>
        <v>16</v>
      </c>
      <c r="H243" s="178">
        <f>ГРБС!J222</f>
        <v>16</v>
      </c>
    </row>
    <row r="244" spans="1:8" ht="31.5" x14ac:dyDescent="0.2">
      <c r="A244" s="243">
        <f t="shared" si="107"/>
        <v>223</v>
      </c>
      <c r="B244" s="203" t="s">
        <v>186</v>
      </c>
      <c r="C244" s="176" t="s">
        <v>442</v>
      </c>
      <c r="D244" s="175"/>
      <c r="E244" s="173" t="s">
        <v>556</v>
      </c>
      <c r="F244" s="387">
        <f>F245</f>
        <v>5771.3</v>
      </c>
      <c r="G244" s="387">
        <f t="shared" ref="G244:H244" si="121">G245</f>
        <v>5771.3</v>
      </c>
      <c r="H244" s="178">
        <f t="shared" si="121"/>
        <v>4617</v>
      </c>
    </row>
    <row r="245" spans="1:8" ht="49.5" customHeight="1" x14ac:dyDescent="0.2">
      <c r="A245" s="243">
        <f t="shared" si="107"/>
        <v>224</v>
      </c>
      <c r="B245" s="216" t="s">
        <v>186</v>
      </c>
      <c r="C245" s="176" t="s">
        <v>442</v>
      </c>
      <c r="D245" s="175" t="s">
        <v>130</v>
      </c>
      <c r="E245" s="173" t="s">
        <v>131</v>
      </c>
      <c r="F245" s="389">
        <f>ГРБС!H224</f>
        <v>5771.3</v>
      </c>
      <c r="G245" s="177">
        <f>ГРБС!I224</f>
        <v>5771.3</v>
      </c>
      <c r="H245" s="178">
        <f>ГРБС!J224</f>
        <v>4617</v>
      </c>
    </row>
    <row r="246" spans="1:8" ht="141.75" x14ac:dyDescent="0.2">
      <c r="A246" s="243">
        <f t="shared" si="107"/>
        <v>225</v>
      </c>
      <c r="B246" s="175" t="s">
        <v>186</v>
      </c>
      <c r="C246" s="396" t="s">
        <v>134</v>
      </c>
      <c r="D246" s="175"/>
      <c r="E246" s="173" t="s">
        <v>415</v>
      </c>
      <c r="F246" s="387">
        <f>F247</f>
        <v>399</v>
      </c>
      <c r="G246" s="387">
        <f t="shared" ref="G246:H246" si="122">G247</f>
        <v>0</v>
      </c>
      <c r="H246" s="178">
        <f t="shared" si="122"/>
        <v>0</v>
      </c>
    </row>
    <row r="247" spans="1:8" ht="79.5" customHeight="1" x14ac:dyDescent="0.2">
      <c r="A247" s="243">
        <f t="shared" si="107"/>
        <v>226</v>
      </c>
      <c r="B247" s="175" t="s">
        <v>186</v>
      </c>
      <c r="C247" s="396" t="s">
        <v>377</v>
      </c>
      <c r="D247" s="175"/>
      <c r="E247" s="173" t="s">
        <v>443</v>
      </c>
      <c r="F247" s="177">
        <f>F248</f>
        <v>399</v>
      </c>
      <c r="G247" s="177">
        <f t="shared" ref="G247:H247" si="123">G248</f>
        <v>0</v>
      </c>
      <c r="H247" s="178">
        <f t="shared" si="123"/>
        <v>0</v>
      </c>
    </row>
    <row r="248" spans="1:8" ht="78.75" x14ac:dyDescent="0.2">
      <c r="A248" s="243">
        <f t="shared" si="107"/>
        <v>227</v>
      </c>
      <c r="B248" s="175" t="s">
        <v>186</v>
      </c>
      <c r="C248" s="396" t="s">
        <v>445</v>
      </c>
      <c r="D248" s="175"/>
      <c r="E248" s="424" t="s">
        <v>444</v>
      </c>
      <c r="F248" s="177">
        <f>F249</f>
        <v>399</v>
      </c>
      <c r="G248" s="177">
        <f t="shared" ref="G248:H248" si="124">G249</f>
        <v>0</v>
      </c>
      <c r="H248" s="178">
        <f t="shared" si="124"/>
        <v>0</v>
      </c>
    </row>
    <row r="249" spans="1:8" ht="49.5" customHeight="1" x14ac:dyDescent="0.2">
      <c r="A249" s="222">
        <f t="shared" si="107"/>
        <v>228</v>
      </c>
      <c r="B249" s="175" t="s">
        <v>186</v>
      </c>
      <c r="C249" s="176" t="s">
        <v>445</v>
      </c>
      <c r="D249" s="175" t="s">
        <v>130</v>
      </c>
      <c r="E249" s="173" t="s">
        <v>131</v>
      </c>
      <c r="F249" s="177">
        <f>ГРБС!H228</f>
        <v>399</v>
      </c>
      <c r="G249" s="177">
        <f>ГРБС!I228</f>
        <v>0</v>
      </c>
      <c r="H249" s="178">
        <f>ГРБС!J228</f>
        <v>0</v>
      </c>
    </row>
    <row r="250" spans="1:8" ht="31.5" x14ac:dyDescent="0.2">
      <c r="A250" s="222">
        <f t="shared" si="107"/>
        <v>229</v>
      </c>
      <c r="B250" s="175" t="s">
        <v>186</v>
      </c>
      <c r="C250" s="176" t="s">
        <v>42</v>
      </c>
      <c r="D250" s="175"/>
      <c r="E250" s="241" t="s">
        <v>497</v>
      </c>
      <c r="F250" s="177">
        <f>F251</f>
        <v>183</v>
      </c>
      <c r="G250" s="177">
        <f t="shared" ref="G250:H250" si="125">G251</f>
        <v>0</v>
      </c>
      <c r="H250" s="178">
        <f t="shared" si="125"/>
        <v>0</v>
      </c>
    </row>
    <row r="251" spans="1:8" ht="49.5" customHeight="1" x14ac:dyDescent="0.2">
      <c r="A251" s="222">
        <f t="shared" si="107"/>
        <v>230</v>
      </c>
      <c r="B251" s="175" t="s">
        <v>186</v>
      </c>
      <c r="C251" s="176" t="s">
        <v>742</v>
      </c>
      <c r="D251" s="175"/>
      <c r="E251" s="173" t="s">
        <v>743</v>
      </c>
      <c r="F251" s="177">
        <f>F252</f>
        <v>183</v>
      </c>
      <c r="G251" s="177">
        <f t="shared" ref="G251:H251" si="126">G252</f>
        <v>0</v>
      </c>
      <c r="H251" s="178">
        <f t="shared" si="126"/>
        <v>0</v>
      </c>
    </row>
    <row r="252" spans="1:8" ht="49.5" customHeight="1" thickBot="1" x14ac:dyDescent="0.25">
      <c r="A252" s="179">
        <f t="shared" si="107"/>
        <v>231</v>
      </c>
      <c r="B252" s="286" t="s">
        <v>186</v>
      </c>
      <c r="C252" s="327" t="s">
        <v>742</v>
      </c>
      <c r="D252" s="286" t="s">
        <v>130</v>
      </c>
      <c r="E252" s="120" t="s">
        <v>131</v>
      </c>
      <c r="F252" s="399">
        <f>ГРБС!H231</f>
        <v>183</v>
      </c>
      <c r="G252" s="399">
        <f>ГРБС!I231</f>
        <v>0</v>
      </c>
      <c r="H252" s="252">
        <f>ГРБС!J231</f>
        <v>0</v>
      </c>
    </row>
    <row r="253" spans="1:8" ht="16.5" thickBot="1" x14ac:dyDescent="0.25">
      <c r="A253" s="152">
        <f t="shared" si="107"/>
        <v>232</v>
      </c>
      <c r="B253" s="301" t="s">
        <v>188</v>
      </c>
      <c r="C253" s="382"/>
      <c r="D253" s="301"/>
      <c r="E253" s="299" t="s">
        <v>187</v>
      </c>
      <c r="F253" s="383">
        <f>F254+F266</f>
        <v>31387.8</v>
      </c>
      <c r="G253" s="383">
        <f t="shared" ref="G253:H253" si="127">G254+G266</f>
        <v>3172.2</v>
      </c>
      <c r="H253" s="188">
        <f t="shared" si="127"/>
        <v>2688.2</v>
      </c>
    </row>
    <row r="254" spans="1:8" ht="82.5" customHeight="1" x14ac:dyDescent="0.2">
      <c r="A254" s="179">
        <f t="shared" si="107"/>
        <v>233</v>
      </c>
      <c r="B254" s="168" t="s">
        <v>188</v>
      </c>
      <c r="C254" s="42" t="s">
        <v>260</v>
      </c>
      <c r="D254" s="190"/>
      <c r="E254" s="218" t="s">
        <v>637</v>
      </c>
      <c r="F254" s="395">
        <f>F255+F260+F263</f>
        <v>3688.2</v>
      </c>
      <c r="G254" s="395">
        <f>G255+G260+G263</f>
        <v>3172.2</v>
      </c>
      <c r="H254" s="172">
        <f>H255+H260+H263</f>
        <v>2688.2</v>
      </c>
    </row>
    <row r="255" spans="1:8" ht="64.5" customHeight="1" x14ac:dyDescent="0.2">
      <c r="A255" s="243">
        <f t="shared" si="107"/>
        <v>234</v>
      </c>
      <c r="B255" s="203" t="s">
        <v>188</v>
      </c>
      <c r="C255" s="204" t="s">
        <v>280</v>
      </c>
      <c r="D255" s="219"/>
      <c r="E255" s="191" t="s">
        <v>614</v>
      </c>
      <c r="F255" s="387">
        <f>F256+F258</f>
        <v>1000</v>
      </c>
      <c r="G255" s="387">
        <f t="shared" ref="G255:H255" si="128">G256</f>
        <v>484</v>
      </c>
      <c r="H255" s="178">
        <f t="shared" si="128"/>
        <v>0</v>
      </c>
    </row>
    <row r="256" spans="1:8" ht="63.75" customHeight="1" x14ac:dyDescent="0.2">
      <c r="A256" s="243">
        <f t="shared" si="107"/>
        <v>235</v>
      </c>
      <c r="B256" s="203" t="s">
        <v>188</v>
      </c>
      <c r="C256" s="204" t="s">
        <v>616</v>
      </c>
      <c r="D256" s="219"/>
      <c r="E256" s="173" t="s">
        <v>165</v>
      </c>
      <c r="F256" s="387">
        <f>F257</f>
        <v>0</v>
      </c>
      <c r="G256" s="387">
        <f t="shared" ref="G256:H256" si="129">G257</f>
        <v>484</v>
      </c>
      <c r="H256" s="178">
        <f t="shared" si="129"/>
        <v>0</v>
      </c>
    </row>
    <row r="257" spans="1:8" ht="50.25" customHeight="1" x14ac:dyDescent="0.2">
      <c r="A257" s="243">
        <f t="shared" si="107"/>
        <v>236</v>
      </c>
      <c r="B257" s="216" t="s">
        <v>188</v>
      </c>
      <c r="C257" s="176" t="s">
        <v>616</v>
      </c>
      <c r="D257" s="216" t="s">
        <v>130</v>
      </c>
      <c r="E257" s="173" t="s">
        <v>131</v>
      </c>
      <c r="F257" s="177">
        <f>ГРБС!H236</f>
        <v>0</v>
      </c>
      <c r="G257" s="177">
        <f>ГРБС!I236</f>
        <v>484</v>
      </c>
      <c r="H257" s="178">
        <f>ГРБС!J236</f>
        <v>0</v>
      </c>
    </row>
    <row r="258" spans="1:8" ht="30.75" customHeight="1" x14ac:dyDescent="0.2">
      <c r="A258" s="243">
        <f t="shared" si="107"/>
        <v>237</v>
      </c>
      <c r="B258" s="216" t="s">
        <v>188</v>
      </c>
      <c r="C258" s="176" t="s">
        <v>737</v>
      </c>
      <c r="D258" s="216"/>
      <c r="E258" s="173" t="s">
        <v>736</v>
      </c>
      <c r="F258" s="177">
        <f>F259</f>
        <v>1000</v>
      </c>
      <c r="G258" s="177">
        <f t="shared" ref="G258:H258" si="130">G259</f>
        <v>0</v>
      </c>
      <c r="H258" s="178">
        <f t="shared" si="130"/>
        <v>0</v>
      </c>
    </row>
    <row r="259" spans="1:8" ht="50.25" customHeight="1" x14ac:dyDescent="0.2">
      <c r="A259" s="243">
        <f t="shared" si="107"/>
        <v>238</v>
      </c>
      <c r="B259" s="216" t="s">
        <v>188</v>
      </c>
      <c r="C259" s="176" t="s">
        <v>737</v>
      </c>
      <c r="D259" s="216" t="s">
        <v>130</v>
      </c>
      <c r="E259" s="173" t="s">
        <v>131</v>
      </c>
      <c r="F259" s="177">
        <f>ГРБС!H238</f>
        <v>1000</v>
      </c>
      <c r="G259" s="177">
        <f>ГРБС!I238</f>
        <v>0</v>
      </c>
      <c r="H259" s="178">
        <f>ГРБС!J238</f>
        <v>0</v>
      </c>
    </row>
    <row r="260" spans="1:8" ht="15.75" x14ac:dyDescent="0.2">
      <c r="A260" s="243">
        <f t="shared" si="107"/>
        <v>239</v>
      </c>
      <c r="B260" s="175" t="s">
        <v>188</v>
      </c>
      <c r="C260" s="181" t="s">
        <v>555</v>
      </c>
      <c r="D260" s="175"/>
      <c r="E260" s="173" t="s">
        <v>554</v>
      </c>
      <c r="F260" s="177">
        <f>F261</f>
        <v>88.2</v>
      </c>
      <c r="G260" s="177">
        <f t="shared" ref="G260:H260" si="131">G261</f>
        <v>88.2</v>
      </c>
      <c r="H260" s="178">
        <f t="shared" si="131"/>
        <v>88.2</v>
      </c>
    </row>
    <row r="261" spans="1:8" ht="47.25" x14ac:dyDescent="0.2">
      <c r="A261" s="243">
        <f t="shared" si="107"/>
        <v>240</v>
      </c>
      <c r="B261" s="175" t="s">
        <v>188</v>
      </c>
      <c r="C261" s="181" t="s">
        <v>615</v>
      </c>
      <c r="D261" s="175"/>
      <c r="E261" s="173" t="s">
        <v>553</v>
      </c>
      <c r="F261" s="177">
        <f>F262</f>
        <v>88.2</v>
      </c>
      <c r="G261" s="177">
        <f t="shared" ref="G261:H261" si="132">G262</f>
        <v>88.2</v>
      </c>
      <c r="H261" s="178">
        <f t="shared" si="132"/>
        <v>88.2</v>
      </c>
    </row>
    <row r="262" spans="1:8" ht="51" customHeight="1" x14ac:dyDescent="0.2">
      <c r="A262" s="243">
        <f t="shared" si="107"/>
        <v>241</v>
      </c>
      <c r="B262" s="175" t="s">
        <v>188</v>
      </c>
      <c r="C262" s="174" t="s">
        <v>615</v>
      </c>
      <c r="D262" s="175" t="s">
        <v>130</v>
      </c>
      <c r="E262" s="212" t="s">
        <v>131</v>
      </c>
      <c r="F262" s="177">
        <f>ГРБС!H241</f>
        <v>88.2</v>
      </c>
      <c r="G262" s="177">
        <f>ГРБС!I241</f>
        <v>88.2</v>
      </c>
      <c r="H262" s="178">
        <f>ГРБС!J241</f>
        <v>88.2</v>
      </c>
    </row>
    <row r="263" spans="1:8" ht="63" x14ac:dyDescent="0.2">
      <c r="A263" s="243">
        <f t="shared" si="107"/>
        <v>242</v>
      </c>
      <c r="B263" s="175" t="s">
        <v>188</v>
      </c>
      <c r="C263" s="200" t="s">
        <v>711</v>
      </c>
      <c r="D263" s="207"/>
      <c r="E263" s="173" t="s">
        <v>710</v>
      </c>
      <c r="F263" s="395">
        <f>F264</f>
        <v>2600</v>
      </c>
      <c r="G263" s="395">
        <f t="shared" ref="G263:H263" si="133">G264</f>
        <v>2600</v>
      </c>
      <c r="H263" s="172">
        <f t="shared" si="133"/>
        <v>2600</v>
      </c>
    </row>
    <row r="264" spans="1:8" ht="126" x14ac:dyDescent="0.2">
      <c r="A264" s="243">
        <f t="shared" si="107"/>
        <v>243</v>
      </c>
      <c r="B264" s="175" t="s">
        <v>188</v>
      </c>
      <c r="C264" s="176" t="s">
        <v>712</v>
      </c>
      <c r="D264" s="247"/>
      <c r="E264" s="173" t="s">
        <v>297</v>
      </c>
      <c r="F264" s="177">
        <f>F265</f>
        <v>2600</v>
      </c>
      <c r="G264" s="177">
        <f t="shared" ref="G264:H264" si="134">G265</f>
        <v>2600</v>
      </c>
      <c r="H264" s="178">
        <f t="shared" si="134"/>
        <v>2600</v>
      </c>
    </row>
    <row r="265" spans="1:8" ht="51" customHeight="1" x14ac:dyDescent="0.2">
      <c r="A265" s="243">
        <f t="shared" si="107"/>
        <v>244</v>
      </c>
      <c r="B265" s="175" t="s">
        <v>188</v>
      </c>
      <c r="C265" s="176" t="s">
        <v>712</v>
      </c>
      <c r="D265" s="175" t="s">
        <v>281</v>
      </c>
      <c r="E265" s="173" t="s">
        <v>375</v>
      </c>
      <c r="F265" s="177">
        <f>ГРБС!H244</f>
        <v>2600</v>
      </c>
      <c r="G265" s="177">
        <f>ГРБС!I244</f>
        <v>2600</v>
      </c>
      <c r="H265" s="178">
        <f>ГРБС!J244</f>
        <v>2600</v>
      </c>
    </row>
    <row r="266" spans="1:8" ht="35.25" customHeight="1" x14ac:dyDescent="0.2">
      <c r="A266" s="222">
        <f>A265+1</f>
        <v>245</v>
      </c>
      <c r="B266" s="203" t="s">
        <v>188</v>
      </c>
      <c r="C266" s="221" t="s">
        <v>42</v>
      </c>
      <c r="D266" s="216"/>
      <c r="E266" s="241" t="s">
        <v>497</v>
      </c>
      <c r="F266" s="177">
        <f>F267</f>
        <v>27699.599999999999</v>
      </c>
      <c r="G266" s="177">
        <f t="shared" ref="G266:H266" si="135">G267</f>
        <v>0</v>
      </c>
      <c r="H266" s="178">
        <f t="shared" si="135"/>
        <v>0</v>
      </c>
    </row>
    <row r="267" spans="1:8" ht="67.5" customHeight="1" x14ac:dyDescent="0.2">
      <c r="A267" s="222">
        <f t="shared" ref="A267:A291" si="136">A266+1</f>
        <v>246</v>
      </c>
      <c r="B267" s="203" t="s">
        <v>188</v>
      </c>
      <c r="C267" s="221" t="s">
        <v>719</v>
      </c>
      <c r="D267" s="216"/>
      <c r="E267" s="173" t="s">
        <v>718</v>
      </c>
      <c r="F267" s="177">
        <f>F268</f>
        <v>27699.599999999999</v>
      </c>
      <c r="G267" s="177">
        <f t="shared" ref="G267:H267" si="137">G268</f>
        <v>0</v>
      </c>
      <c r="H267" s="178">
        <f t="shared" si="137"/>
        <v>0</v>
      </c>
    </row>
    <row r="268" spans="1:8" ht="15" customHeight="1" thickBot="1" x14ac:dyDescent="0.25">
      <c r="A268" s="243">
        <f t="shared" si="136"/>
        <v>247</v>
      </c>
      <c r="B268" s="182" t="s">
        <v>188</v>
      </c>
      <c r="C268" s="183" t="s">
        <v>719</v>
      </c>
      <c r="D268" s="182" t="s">
        <v>222</v>
      </c>
      <c r="E268" s="242" t="s">
        <v>604</v>
      </c>
      <c r="F268" s="184">
        <f>ГРБС!H247</f>
        <v>27699.599999999999</v>
      </c>
      <c r="G268" s="184">
        <f>ГРБС!I247</f>
        <v>0</v>
      </c>
      <c r="H268" s="185">
        <f>ГРБС!J247</f>
        <v>0</v>
      </c>
    </row>
    <row r="269" spans="1:8" ht="16.5" thickBot="1" x14ac:dyDescent="0.25">
      <c r="A269" s="152">
        <f t="shared" si="136"/>
        <v>248</v>
      </c>
      <c r="B269" s="301" t="s">
        <v>326</v>
      </c>
      <c r="C269" s="382"/>
      <c r="D269" s="301"/>
      <c r="E269" s="299" t="s">
        <v>320</v>
      </c>
      <c r="F269" s="383">
        <f>F270+F292+F288+F301</f>
        <v>97152.7</v>
      </c>
      <c r="G269" s="383">
        <f>G270+G292+G288+G301</f>
        <v>87848.5</v>
      </c>
      <c r="H269" s="188">
        <f>H270+H292+H288+H301</f>
        <v>49939.3</v>
      </c>
    </row>
    <row r="270" spans="1:8" ht="78.75" x14ac:dyDescent="0.2">
      <c r="A270" s="165">
        <f t="shared" si="136"/>
        <v>249</v>
      </c>
      <c r="B270" s="286" t="s">
        <v>326</v>
      </c>
      <c r="C270" s="385" t="s">
        <v>254</v>
      </c>
      <c r="D270" s="190"/>
      <c r="E270" s="197" t="s">
        <v>571</v>
      </c>
      <c r="F270" s="395">
        <f>F273+F275+F277+F279+F281+F286+F271</f>
        <v>48441.7</v>
      </c>
      <c r="G270" s="395">
        <f t="shared" ref="G270:H270" si="138">G273+G275+G277+G279+G281+G286+G271</f>
        <v>36606.100000000006</v>
      </c>
      <c r="H270" s="172">
        <f t="shared" si="138"/>
        <v>5052.7</v>
      </c>
    </row>
    <row r="271" spans="1:8" ht="63" x14ac:dyDescent="0.2">
      <c r="A271" s="165">
        <f t="shared" si="136"/>
        <v>250</v>
      </c>
      <c r="B271" s="199" t="s">
        <v>326</v>
      </c>
      <c r="C271" s="266" t="s">
        <v>741</v>
      </c>
      <c r="D271" s="211"/>
      <c r="E271" s="225" t="s">
        <v>740</v>
      </c>
      <c r="F271" s="395">
        <f>F272</f>
        <v>1300.4000000000001</v>
      </c>
      <c r="G271" s="395">
        <f>G272</f>
        <v>0</v>
      </c>
      <c r="H271" s="172">
        <f t="shared" ref="H271" si="139">H272</f>
        <v>0</v>
      </c>
    </row>
    <row r="272" spans="1:8" ht="50.25" customHeight="1" x14ac:dyDescent="0.2">
      <c r="A272" s="165">
        <f t="shared" si="136"/>
        <v>251</v>
      </c>
      <c r="B272" s="199" t="s">
        <v>326</v>
      </c>
      <c r="C272" s="266" t="s">
        <v>741</v>
      </c>
      <c r="D272" s="199" t="s">
        <v>130</v>
      </c>
      <c r="E272" s="218" t="s">
        <v>131</v>
      </c>
      <c r="F272" s="395">
        <f>ГРБС!H251</f>
        <v>1300.4000000000001</v>
      </c>
      <c r="G272" s="395">
        <f>ГРБС!I251</f>
        <v>0</v>
      </c>
      <c r="H272" s="172">
        <f>ГРБС!J251</f>
        <v>0</v>
      </c>
    </row>
    <row r="273" spans="1:10" ht="63" x14ac:dyDescent="0.2">
      <c r="A273" s="165">
        <f t="shared" si="136"/>
        <v>252</v>
      </c>
      <c r="B273" s="175" t="s">
        <v>326</v>
      </c>
      <c r="C273" s="200" t="s">
        <v>567</v>
      </c>
      <c r="D273" s="175"/>
      <c r="E273" s="416" t="s">
        <v>139</v>
      </c>
      <c r="F273" s="387">
        <f>F274</f>
        <v>21140.3</v>
      </c>
      <c r="G273" s="387">
        <f t="shared" ref="G273:H273" si="140">G274</f>
        <v>11867.4</v>
      </c>
      <c r="H273" s="178">
        <f t="shared" si="140"/>
        <v>0</v>
      </c>
    </row>
    <row r="274" spans="1:10" ht="46.5" customHeight="1" x14ac:dyDescent="0.2">
      <c r="A274" s="165">
        <f t="shared" si="136"/>
        <v>253</v>
      </c>
      <c r="B274" s="175" t="s">
        <v>326</v>
      </c>
      <c r="C274" s="200" t="s">
        <v>567</v>
      </c>
      <c r="D274" s="175" t="s">
        <v>130</v>
      </c>
      <c r="E274" s="173" t="s">
        <v>131</v>
      </c>
      <c r="F274" s="387">
        <f>ГРБС!H253</f>
        <v>21140.3</v>
      </c>
      <c r="G274" s="177">
        <f>ГРБС!I253</f>
        <v>11867.4</v>
      </c>
      <c r="H274" s="178">
        <f>ГРБС!J253</f>
        <v>0</v>
      </c>
    </row>
    <row r="275" spans="1:10" ht="15.75" x14ac:dyDescent="0.2">
      <c r="A275" s="165">
        <f t="shared" si="136"/>
        <v>254</v>
      </c>
      <c r="B275" s="175" t="s">
        <v>326</v>
      </c>
      <c r="C275" s="200" t="s">
        <v>568</v>
      </c>
      <c r="D275" s="175"/>
      <c r="E275" s="173" t="s">
        <v>339</v>
      </c>
      <c r="F275" s="387">
        <f>F276</f>
        <v>1648.1</v>
      </c>
      <c r="G275" s="387">
        <f t="shared" ref="G275:H275" si="141">G276</f>
        <v>2000</v>
      </c>
      <c r="H275" s="178">
        <f t="shared" si="141"/>
        <v>1000</v>
      </c>
    </row>
    <row r="276" spans="1:10" ht="43.5" customHeight="1" x14ac:dyDescent="0.2">
      <c r="A276" s="165">
        <f t="shared" si="136"/>
        <v>255</v>
      </c>
      <c r="B276" s="175" t="s">
        <v>326</v>
      </c>
      <c r="C276" s="200" t="s">
        <v>568</v>
      </c>
      <c r="D276" s="175" t="s">
        <v>130</v>
      </c>
      <c r="E276" s="173" t="s">
        <v>131</v>
      </c>
      <c r="F276" s="387">
        <f>ГРБС!H255</f>
        <v>1648.1</v>
      </c>
      <c r="G276" s="177">
        <f>ГРБС!I255</f>
        <v>2000</v>
      </c>
      <c r="H276" s="178">
        <f>ГРБС!J255</f>
        <v>1000</v>
      </c>
    </row>
    <row r="277" spans="1:10" ht="47.25" x14ac:dyDescent="0.2">
      <c r="A277" s="165">
        <f t="shared" si="136"/>
        <v>256</v>
      </c>
      <c r="B277" s="175" t="s">
        <v>326</v>
      </c>
      <c r="C277" s="200" t="s">
        <v>569</v>
      </c>
      <c r="D277" s="175"/>
      <c r="E277" s="173" t="s">
        <v>34</v>
      </c>
      <c r="F277" s="387">
        <f>F278</f>
        <v>8909.1</v>
      </c>
      <c r="G277" s="387">
        <f t="shared" ref="G277:H277" si="142">G278</f>
        <v>7000</v>
      </c>
      <c r="H277" s="178">
        <f t="shared" si="142"/>
        <v>4052.7</v>
      </c>
      <c r="I277" s="38"/>
      <c r="J277" s="38"/>
    </row>
    <row r="278" spans="1:10" ht="47.25" customHeight="1" x14ac:dyDescent="0.2">
      <c r="A278" s="165">
        <f t="shared" si="136"/>
        <v>257</v>
      </c>
      <c r="B278" s="175" t="s">
        <v>326</v>
      </c>
      <c r="C278" s="200" t="s">
        <v>569</v>
      </c>
      <c r="D278" s="175" t="s">
        <v>130</v>
      </c>
      <c r="E278" s="173" t="s">
        <v>131</v>
      </c>
      <c r="F278" s="387">
        <f>ГРБС!H257</f>
        <v>8909.1</v>
      </c>
      <c r="G278" s="177">
        <f>ГРБС!I257</f>
        <v>7000</v>
      </c>
      <c r="H278" s="178">
        <f>ГРБС!J257</f>
        <v>4052.7</v>
      </c>
    </row>
    <row r="279" spans="1:10" ht="63" x14ac:dyDescent="0.2">
      <c r="A279" s="165">
        <f t="shared" si="136"/>
        <v>258</v>
      </c>
      <c r="B279" s="203" t="s">
        <v>326</v>
      </c>
      <c r="C279" s="200" t="s">
        <v>570</v>
      </c>
      <c r="D279" s="203"/>
      <c r="E279" s="173" t="s">
        <v>552</v>
      </c>
      <c r="F279" s="387">
        <f>F280</f>
        <v>14999.7</v>
      </c>
      <c r="G279" s="387">
        <f t="shared" ref="G279:H279" si="143">G280</f>
        <v>15738.7</v>
      </c>
      <c r="H279" s="178">
        <f t="shared" si="143"/>
        <v>0</v>
      </c>
    </row>
    <row r="280" spans="1:10" ht="15.75" x14ac:dyDescent="0.2">
      <c r="A280" s="165">
        <f t="shared" si="136"/>
        <v>259</v>
      </c>
      <c r="B280" s="203" t="s">
        <v>326</v>
      </c>
      <c r="C280" s="200" t="s">
        <v>570</v>
      </c>
      <c r="D280" s="203" t="s">
        <v>317</v>
      </c>
      <c r="E280" s="173" t="s">
        <v>30</v>
      </c>
      <c r="F280" s="387">
        <f>ГРБС!H259</f>
        <v>14999.7</v>
      </c>
      <c r="G280" s="387">
        <f>ГРБС!I259</f>
        <v>15738.7</v>
      </c>
      <c r="H280" s="178">
        <f>ГРБС!J259</f>
        <v>0</v>
      </c>
    </row>
    <row r="281" spans="1:10" ht="95.25" customHeight="1" x14ac:dyDescent="0.2">
      <c r="A281" s="165">
        <f t="shared" si="136"/>
        <v>260</v>
      </c>
      <c r="B281" s="203" t="s">
        <v>326</v>
      </c>
      <c r="C281" s="200" t="s">
        <v>728</v>
      </c>
      <c r="D281" s="203"/>
      <c r="E281" s="320" t="s">
        <v>725</v>
      </c>
      <c r="F281" s="387">
        <f>F282+F284</f>
        <v>332.9</v>
      </c>
      <c r="G281" s="387">
        <f t="shared" ref="G281:H281" si="144">G282+G284</f>
        <v>0</v>
      </c>
      <c r="H281" s="178">
        <f t="shared" si="144"/>
        <v>0</v>
      </c>
    </row>
    <row r="282" spans="1:10" ht="108.75" customHeight="1" x14ac:dyDescent="0.2">
      <c r="A282" s="165">
        <f t="shared" si="136"/>
        <v>261</v>
      </c>
      <c r="B282" s="203" t="s">
        <v>326</v>
      </c>
      <c r="C282" s="200" t="s">
        <v>729</v>
      </c>
      <c r="D282" s="203"/>
      <c r="E282" s="320" t="s">
        <v>726</v>
      </c>
      <c r="F282" s="387">
        <f>F283</f>
        <v>171.9</v>
      </c>
      <c r="G282" s="387">
        <f t="shared" ref="G282:H282" si="145">G283</f>
        <v>0</v>
      </c>
      <c r="H282" s="178">
        <f t="shared" si="145"/>
        <v>0</v>
      </c>
    </row>
    <row r="283" spans="1:10" ht="45.75" customHeight="1" x14ac:dyDescent="0.2">
      <c r="A283" s="165">
        <f t="shared" si="136"/>
        <v>262</v>
      </c>
      <c r="B283" s="203" t="s">
        <v>326</v>
      </c>
      <c r="C283" s="200" t="s">
        <v>729</v>
      </c>
      <c r="D283" s="203" t="s">
        <v>130</v>
      </c>
      <c r="E283" s="267" t="s">
        <v>131</v>
      </c>
      <c r="F283" s="387">
        <f>ГРБС!H262</f>
        <v>171.9</v>
      </c>
      <c r="G283" s="387">
        <f>ГРБС!I262</f>
        <v>0</v>
      </c>
      <c r="H283" s="178">
        <f>ГРБС!J262</f>
        <v>0</v>
      </c>
    </row>
    <row r="284" spans="1:10" ht="106.5" customHeight="1" x14ac:dyDescent="0.2">
      <c r="A284" s="165">
        <f t="shared" si="136"/>
        <v>263</v>
      </c>
      <c r="B284" s="203" t="s">
        <v>326</v>
      </c>
      <c r="C284" s="200" t="s">
        <v>730</v>
      </c>
      <c r="D284" s="203"/>
      <c r="E284" s="320" t="s">
        <v>727</v>
      </c>
      <c r="F284" s="387">
        <f>F285</f>
        <v>161</v>
      </c>
      <c r="G284" s="387">
        <f t="shared" ref="G284:H284" si="146">G285</f>
        <v>0</v>
      </c>
      <c r="H284" s="178">
        <f t="shared" si="146"/>
        <v>0</v>
      </c>
    </row>
    <row r="285" spans="1:10" ht="45.75" customHeight="1" x14ac:dyDescent="0.2">
      <c r="A285" s="165">
        <f t="shared" si="136"/>
        <v>264</v>
      </c>
      <c r="B285" s="203" t="s">
        <v>326</v>
      </c>
      <c r="C285" s="200" t="s">
        <v>730</v>
      </c>
      <c r="D285" s="203" t="s">
        <v>130</v>
      </c>
      <c r="E285" s="267" t="s">
        <v>131</v>
      </c>
      <c r="F285" s="387">
        <f>ГРБС!H264</f>
        <v>161</v>
      </c>
      <c r="G285" s="387">
        <f>ГРБС!I264</f>
        <v>0</v>
      </c>
      <c r="H285" s="178">
        <f>ГРБС!J264</f>
        <v>0</v>
      </c>
    </row>
    <row r="286" spans="1:10" ht="107.25" customHeight="1" x14ac:dyDescent="0.2">
      <c r="A286" s="165">
        <f t="shared" si="136"/>
        <v>265</v>
      </c>
      <c r="B286" s="203" t="s">
        <v>326</v>
      </c>
      <c r="C286" s="230" t="s">
        <v>734</v>
      </c>
      <c r="D286" s="199"/>
      <c r="E286" s="225" t="s">
        <v>735</v>
      </c>
      <c r="F286" s="387">
        <f>F287</f>
        <v>111.2</v>
      </c>
      <c r="G286" s="387">
        <f t="shared" ref="G286:H286" si="147">G287</f>
        <v>0</v>
      </c>
      <c r="H286" s="178">
        <f t="shared" si="147"/>
        <v>0</v>
      </c>
    </row>
    <row r="287" spans="1:10" ht="45.75" customHeight="1" x14ac:dyDescent="0.2">
      <c r="A287" s="165">
        <f t="shared" si="136"/>
        <v>266</v>
      </c>
      <c r="B287" s="203" t="s">
        <v>326</v>
      </c>
      <c r="C287" s="230" t="s">
        <v>734</v>
      </c>
      <c r="D287" s="199" t="s">
        <v>130</v>
      </c>
      <c r="E287" s="173" t="s">
        <v>131</v>
      </c>
      <c r="F287" s="387">
        <f>ГРБС!H266</f>
        <v>111.2</v>
      </c>
      <c r="G287" s="387">
        <f>ГРБС!I266</f>
        <v>0</v>
      </c>
      <c r="H287" s="178">
        <f>ГРБС!J266</f>
        <v>0</v>
      </c>
    </row>
    <row r="288" spans="1:10" ht="78.75" x14ac:dyDescent="0.2">
      <c r="A288" s="165">
        <f t="shared" si="136"/>
        <v>267</v>
      </c>
      <c r="B288" s="168" t="s">
        <v>326</v>
      </c>
      <c r="C288" s="176" t="s">
        <v>258</v>
      </c>
      <c r="D288" s="175"/>
      <c r="E288" s="173" t="s">
        <v>638</v>
      </c>
      <c r="F288" s="387">
        <f>F289</f>
        <v>3317</v>
      </c>
      <c r="G288" s="387">
        <f t="shared" ref="G288:H288" si="148">G289</f>
        <v>0</v>
      </c>
      <c r="H288" s="178">
        <f t="shared" si="148"/>
        <v>0</v>
      </c>
    </row>
    <row r="289" spans="1:8" ht="31.5" x14ac:dyDescent="0.2">
      <c r="A289" s="165">
        <f t="shared" si="136"/>
        <v>268</v>
      </c>
      <c r="B289" s="175" t="s">
        <v>326</v>
      </c>
      <c r="C289" s="176" t="s">
        <v>269</v>
      </c>
      <c r="D289" s="425"/>
      <c r="E289" s="191" t="s">
        <v>74</v>
      </c>
      <c r="F289" s="387">
        <f>F290</f>
        <v>3317</v>
      </c>
      <c r="G289" s="387">
        <f t="shared" ref="G289:H289" si="149">G290</f>
        <v>0</v>
      </c>
      <c r="H289" s="178">
        <f t="shared" si="149"/>
        <v>0</v>
      </c>
    </row>
    <row r="290" spans="1:8" ht="47.25" x14ac:dyDescent="0.2">
      <c r="A290" s="165">
        <f t="shared" si="136"/>
        <v>269</v>
      </c>
      <c r="B290" s="175" t="s">
        <v>326</v>
      </c>
      <c r="C290" s="176" t="s">
        <v>654</v>
      </c>
      <c r="D290" s="175"/>
      <c r="E290" s="173" t="s">
        <v>453</v>
      </c>
      <c r="F290" s="387">
        <f>F291</f>
        <v>3317</v>
      </c>
      <c r="G290" s="387">
        <f t="shared" ref="G290:H290" si="150">G291</f>
        <v>0</v>
      </c>
      <c r="H290" s="178">
        <f t="shared" si="150"/>
        <v>0</v>
      </c>
    </row>
    <row r="291" spans="1:8" ht="48" customHeight="1" x14ac:dyDescent="0.2">
      <c r="A291" s="165">
        <f t="shared" si="136"/>
        <v>270</v>
      </c>
      <c r="B291" s="175" t="s">
        <v>326</v>
      </c>
      <c r="C291" s="176" t="s">
        <v>654</v>
      </c>
      <c r="D291" s="175" t="s">
        <v>130</v>
      </c>
      <c r="E291" s="173" t="s">
        <v>131</v>
      </c>
      <c r="F291" s="387">
        <f>ГРБС!H270</f>
        <v>3317</v>
      </c>
      <c r="G291" s="387">
        <f>ГРБС!I270</f>
        <v>0</v>
      </c>
      <c r="H291" s="178">
        <f>ГРБС!J270</f>
        <v>0</v>
      </c>
    </row>
    <row r="292" spans="1:8" ht="78.75" x14ac:dyDescent="0.2">
      <c r="A292" s="222">
        <f t="shared" si="107"/>
        <v>271</v>
      </c>
      <c r="B292" s="175" t="s">
        <v>326</v>
      </c>
      <c r="C292" s="203" t="s">
        <v>249</v>
      </c>
      <c r="D292" s="175"/>
      <c r="E292" s="197" t="s">
        <v>573</v>
      </c>
      <c r="F292" s="387">
        <f>F293+F297</f>
        <v>14892.5</v>
      </c>
      <c r="G292" s="387">
        <f>G293+G297</f>
        <v>15063.6</v>
      </c>
      <c r="H292" s="178">
        <f>H293+H297</f>
        <v>12189.8</v>
      </c>
    </row>
    <row r="293" spans="1:8" ht="66" customHeight="1" x14ac:dyDescent="0.2">
      <c r="A293" s="222">
        <f t="shared" si="107"/>
        <v>272</v>
      </c>
      <c r="B293" s="175" t="s">
        <v>326</v>
      </c>
      <c r="C293" s="203" t="s">
        <v>579</v>
      </c>
      <c r="D293" s="175"/>
      <c r="E293" s="414" t="s">
        <v>450</v>
      </c>
      <c r="F293" s="387">
        <f>F294+F295+F296</f>
        <v>1336.8999999999999</v>
      </c>
      <c r="G293" s="387">
        <f t="shared" ref="G293:H293" si="151">G294+G295+G296</f>
        <v>1376.1</v>
      </c>
      <c r="H293" s="178">
        <f t="shared" si="151"/>
        <v>1233</v>
      </c>
    </row>
    <row r="294" spans="1:8" ht="37.5" customHeight="1" x14ac:dyDescent="0.2">
      <c r="A294" s="222">
        <f t="shared" si="107"/>
        <v>273</v>
      </c>
      <c r="B294" s="175" t="s">
        <v>326</v>
      </c>
      <c r="C294" s="203" t="s">
        <v>579</v>
      </c>
      <c r="D294" s="175" t="s">
        <v>156</v>
      </c>
      <c r="E294" s="414" t="s">
        <v>163</v>
      </c>
      <c r="F294" s="387">
        <f>ГРБС!H273</f>
        <v>497.3</v>
      </c>
      <c r="G294" s="387">
        <f>ГРБС!I273</f>
        <v>522.70000000000005</v>
      </c>
      <c r="H294" s="178">
        <f>ГРБС!J273</f>
        <v>543.6</v>
      </c>
    </row>
    <row r="295" spans="1:8" ht="46.5" customHeight="1" x14ac:dyDescent="0.2">
      <c r="A295" s="222">
        <f t="shared" si="107"/>
        <v>274</v>
      </c>
      <c r="B295" s="175" t="s">
        <v>326</v>
      </c>
      <c r="C295" s="175" t="s">
        <v>579</v>
      </c>
      <c r="D295" s="175" t="s">
        <v>130</v>
      </c>
      <c r="E295" s="173" t="s">
        <v>131</v>
      </c>
      <c r="F295" s="177">
        <f>ГРБС!H274</f>
        <v>790</v>
      </c>
      <c r="G295" s="177">
        <f>ГРБС!I274</f>
        <v>806.4</v>
      </c>
      <c r="H295" s="178">
        <f>ГРБС!J274</f>
        <v>645</v>
      </c>
    </row>
    <row r="296" spans="1:8" ht="31.5" x14ac:dyDescent="0.2">
      <c r="A296" s="222">
        <f t="shared" si="107"/>
        <v>275</v>
      </c>
      <c r="B296" s="175" t="s">
        <v>326</v>
      </c>
      <c r="C296" s="175" t="s">
        <v>579</v>
      </c>
      <c r="D296" s="175" t="s">
        <v>120</v>
      </c>
      <c r="E296" s="241" t="s">
        <v>121</v>
      </c>
      <c r="F296" s="177">
        <f>ГРБС!H275</f>
        <v>49.6</v>
      </c>
      <c r="G296" s="177">
        <f>ГРБС!I275</f>
        <v>47</v>
      </c>
      <c r="H296" s="178">
        <f>ГРБС!J275</f>
        <v>44.4</v>
      </c>
    </row>
    <row r="297" spans="1:8" ht="78.75" x14ac:dyDescent="0.2">
      <c r="A297" s="222">
        <f t="shared" si="107"/>
        <v>276</v>
      </c>
      <c r="B297" s="175" t="s">
        <v>326</v>
      </c>
      <c r="C297" s="175" t="s">
        <v>577</v>
      </c>
      <c r="D297" s="175"/>
      <c r="E297" s="173" t="s">
        <v>576</v>
      </c>
      <c r="F297" s="177">
        <f>F298+F299+F300</f>
        <v>13555.6</v>
      </c>
      <c r="G297" s="177">
        <f>G298+G299+G300</f>
        <v>13687.5</v>
      </c>
      <c r="H297" s="178">
        <f>H298+H299+H300</f>
        <v>10956.8</v>
      </c>
    </row>
    <row r="298" spans="1:8" ht="31.5" x14ac:dyDescent="0.2">
      <c r="A298" s="222">
        <f t="shared" si="107"/>
        <v>277</v>
      </c>
      <c r="B298" s="175" t="s">
        <v>326</v>
      </c>
      <c r="C298" s="175" t="s">
        <v>577</v>
      </c>
      <c r="D298" s="175" t="s">
        <v>156</v>
      </c>
      <c r="E298" s="173" t="s">
        <v>163</v>
      </c>
      <c r="F298" s="177">
        <f>ГРБС!H277</f>
        <v>1462.5</v>
      </c>
      <c r="G298" s="177">
        <f>ГРБС!I277</f>
        <v>1487</v>
      </c>
      <c r="H298" s="178">
        <f>ГРБС!J277</f>
        <v>1546.5</v>
      </c>
    </row>
    <row r="299" spans="1:8" ht="53.25" customHeight="1" x14ac:dyDescent="0.2">
      <c r="A299" s="222">
        <f t="shared" si="107"/>
        <v>278</v>
      </c>
      <c r="B299" s="175" t="s">
        <v>326</v>
      </c>
      <c r="C299" s="175" t="s">
        <v>577</v>
      </c>
      <c r="D299" s="175" t="s">
        <v>130</v>
      </c>
      <c r="E299" s="173" t="s">
        <v>131</v>
      </c>
      <c r="F299" s="177">
        <f>ГРБС!H278</f>
        <v>11924.2</v>
      </c>
      <c r="G299" s="177">
        <f>ГРБС!I278</f>
        <v>11949.3</v>
      </c>
      <c r="H299" s="178">
        <f>ГРБС!J278</f>
        <v>9179</v>
      </c>
    </row>
    <row r="300" spans="1:8" ht="31.5" x14ac:dyDescent="0.2">
      <c r="A300" s="222">
        <f t="shared" si="107"/>
        <v>279</v>
      </c>
      <c r="B300" s="175" t="s">
        <v>326</v>
      </c>
      <c r="C300" s="175" t="s">
        <v>577</v>
      </c>
      <c r="D300" s="175" t="s">
        <v>120</v>
      </c>
      <c r="E300" s="173" t="s">
        <v>121</v>
      </c>
      <c r="F300" s="177">
        <f>ГРБС!H279</f>
        <v>168.9</v>
      </c>
      <c r="G300" s="177">
        <f>ГРБС!I279</f>
        <v>251.2</v>
      </c>
      <c r="H300" s="178">
        <f>ГРБС!J279</f>
        <v>231.3</v>
      </c>
    </row>
    <row r="301" spans="1:8" ht="69" customHeight="1" x14ac:dyDescent="0.2">
      <c r="A301" s="222">
        <f t="shared" si="107"/>
        <v>280</v>
      </c>
      <c r="B301" s="175" t="s">
        <v>326</v>
      </c>
      <c r="C301" s="230" t="s">
        <v>347</v>
      </c>
      <c r="D301" s="175"/>
      <c r="E301" s="173" t="s">
        <v>630</v>
      </c>
      <c r="F301" s="177">
        <f>F302+F305</f>
        <v>30501.5</v>
      </c>
      <c r="G301" s="177">
        <f t="shared" ref="G301:H301" si="152">G302+G305</f>
        <v>36178.800000000003</v>
      </c>
      <c r="H301" s="178">
        <f t="shared" si="152"/>
        <v>32696.799999999999</v>
      </c>
    </row>
    <row r="302" spans="1:8" ht="31.5" x14ac:dyDescent="0.2">
      <c r="A302" s="222">
        <f t="shared" ref="A302:A312" si="153">A301+1</f>
        <v>281</v>
      </c>
      <c r="B302" s="182" t="s">
        <v>326</v>
      </c>
      <c r="C302" s="176" t="s">
        <v>534</v>
      </c>
      <c r="D302" s="168"/>
      <c r="E302" s="416" t="s">
        <v>535</v>
      </c>
      <c r="F302" s="395">
        <f>F303</f>
        <v>30000</v>
      </c>
      <c r="G302" s="395">
        <f t="shared" ref="G302:H302" si="154">G303</f>
        <v>36178.800000000003</v>
      </c>
      <c r="H302" s="172">
        <f t="shared" si="154"/>
        <v>32696.799999999999</v>
      </c>
    </row>
    <row r="303" spans="1:8" ht="94.5" x14ac:dyDescent="0.2">
      <c r="A303" s="222">
        <f t="shared" si="153"/>
        <v>282</v>
      </c>
      <c r="B303" s="175" t="s">
        <v>326</v>
      </c>
      <c r="C303" s="176" t="s">
        <v>543</v>
      </c>
      <c r="D303" s="168"/>
      <c r="E303" s="414" t="s">
        <v>523</v>
      </c>
      <c r="F303" s="395">
        <f>F304</f>
        <v>30000</v>
      </c>
      <c r="G303" s="395">
        <f t="shared" ref="G303:H303" si="155">G304</f>
        <v>36178.800000000003</v>
      </c>
      <c r="H303" s="172">
        <f t="shared" si="155"/>
        <v>32696.799999999999</v>
      </c>
    </row>
    <row r="304" spans="1:8" ht="47.25" customHeight="1" x14ac:dyDescent="0.2">
      <c r="A304" s="222">
        <f t="shared" si="153"/>
        <v>283</v>
      </c>
      <c r="B304" s="175" t="s">
        <v>326</v>
      </c>
      <c r="C304" s="176" t="s">
        <v>543</v>
      </c>
      <c r="D304" s="175" t="s">
        <v>130</v>
      </c>
      <c r="E304" s="173" t="s">
        <v>131</v>
      </c>
      <c r="F304" s="177">
        <f>ГРБС!H283</f>
        <v>30000</v>
      </c>
      <c r="G304" s="177">
        <f>ГРБС!I283</f>
        <v>36178.800000000003</v>
      </c>
      <c r="H304" s="178">
        <f>ГРБС!J283</f>
        <v>32696.799999999999</v>
      </c>
    </row>
    <row r="305" spans="1:8" ht="68.25" customHeight="1" x14ac:dyDescent="0.2">
      <c r="A305" s="222">
        <f t="shared" si="153"/>
        <v>284</v>
      </c>
      <c r="B305" s="175" t="s">
        <v>326</v>
      </c>
      <c r="C305" s="230" t="s">
        <v>703</v>
      </c>
      <c r="D305" s="175"/>
      <c r="E305" s="173" t="s">
        <v>702</v>
      </c>
      <c r="F305" s="177">
        <f>F306</f>
        <v>501.5</v>
      </c>
      <c r="G305" s="177">
        <f t="shared" ref="G305:H305" si="156">G306</f>
        <v>0</v>
      </c>
      <c r="H305" s="178">
        <f t="shared" si="156"/>
        <v>0</v>
      </c>
    </row>
    <row r="306" spans="1:8" ht="47.25" customHeight="1" thickBot="1" x14ac:dyDescent="0.25">
      <c r="A306" s="308">
        <f t="shared" si="153"/>
        <v>285</v>
      </c>
      <c r="B306" s="311" t="s">
        <v>326</v>
      </c>
      <c r="C306" s="343" t="s">
        <v>703</v>
      </c>
      <c r="D306" s="341" t="s">
        <v>130</v>
      </c>
      <c r="E306" s="309" t="s">
        <v>131</v>
      </c>
      <c r="F306" s="426">
        <f>ГРБС!H285</f>
        <v>501.5</v>
      </c>
      <c r="G306" s="426">
        <f>ГРБС!I285</f>
        <v>0</v>
      </c>
      <c r="H306" s="427">
        <f>ГРБС!J285</f>
        <v>0</v>
      </c>
    </row>
    <row r="307" spans="1:8" ht="32.25" thickBot="1" x14ac:dyDescent="0.25">
      <c r="A307" s="152">
        <f t="shared" si="153"/>
        <v>286</v>
      </c>
      <c r="B307" s="302" t="s">
        <v>212</v>
      </c>
      <c r="C307" s="412"/>
      <c r="D307" s="302"/>
      <c r="E307" s="121" t="s">
        <v>213</v>
      </c>
      <c r="F307" s="161">
        <f>F308+F313</f>
        <v>12811</v>
      </c>
      <c r="G307" s="161">
        <f t="shared" ref="G307:H307" si="157">G308+G313</f>
        <v>1347.1</v>
      </c>
      <c r="H307" s="159">
        <f t="shared" si="157"/>
        <v>1078</v>
      </c>
    </row>
    <row r="308" spans="1:8" ht="48" thickBot="1" x14ac:dyDescent="0.25">
      <c r="A308" s="152">
        <f t="shared" si="153"/>
        <v>287</v>
      </c>
      <c r="B308" s="301" t="s">
        <v>310</v>
      </c>
      <c r="C308" s="382"/>
      <c r="D308" s="301"/>
      <c r="E308" s="299" t="s">
        <v>311</v>
      </c>
      <c r="F308" s="383">
        <f>F309</f>
        <v>700</v>
      </c>
      <c r="G308" s="383">
        <f t="shared" ref="G308:H308" si="158">G309</f>
        <v>450</v>
      </c>
      <c r="H308" s="188">
        <f t="shared" si="158"/>
        <v>360</v>
      </c>
    </row>
    <row r="309" spans="1:8" ht="78.75" x14ac:dyDescent="0.2">
      <c r="A309" s="165">
        <f t="shared" si="153"/>
        <v>288</v>
      </c>
      <c r="B309" s="168" t="s">
        <v>310</v>
      </c>
      <c r="C309" s="385" t="s">
        <v>258</v>
      </c>
      <c r="D309" s="428"/>
      <c r="E309" s="218" t="s">
        <v>638</v>
      </c>
      <c r="F309" s="395">
        <f>F310</f>
        <v>700</v>
      </c>
      <c r="G309" s="395">
        <f t="shared" ref="G309:H309" si="159">G310</f>
        <v>450</v>
      </c>
      <c r="H309" s="172">
        <f t="shared" si="159"/>
        <v>360</v>
      </c>
    </row>
    <row r="310" spans="1:8" ht="31.5" x14ac:dyDescent="0.2">
      <c r="A310" s="222">
        <f t="shared" si="153"/>
        <v>289</v>
      </c>
      <c r="B310" s="175" t="s">
        <v>310</v>
      </c>
      <c r="C310" s="396" t="s">
        <v>269</v>
      </c>
      <c r="D310" s="425"/>
      <c r="E310" s="173" t="s">
        <v>74</v>
      </c>
      <c r="F310" s="387">
        <f>F311</f>
        <v>700</v>
      </c>
      <c r="G310" s="387">
        <f t="shared" ref="G310:H310" si="160">G311</f>
        <v>450</v>
      </c>
      <c r="H310" s="178">
        <f t="shared" si="160"/>
        <v>360</v>
      </c>
    </row>
    <row r="311" spans="1:8" ht="33.75" customHeight="1" x14ac:dyDescent="0.2">
      <c r="A311" s="222">
        <f t="shared" si="153"/>
        <v>290</v>
      </c>
      <c r="B311" s="175" t="s">
        <v>310</v>
      </c>
      <c r="C311" s="396" t="s">
        <v>270</v>
      </c>
      <c r="D311" s="425"/>
      <c r="E311" s="173" t="s">
        <v>76</v>
      </c>
      <c r="F311" s="387">
        <f>F312</f>
        <v>700</v>
      </c>
      <c r="G311" s="387">
        <f t="shared" ref="G311:H311" si="161">G312</f>
        <v>450</v>
      </c>
      <c r="H311" s="178">
        <f t="shared" si="161"/>
        <v>360</v>
      </c>
    </row>
    <row r="312" spans="1:8" ht="48" customHeight="1" thickBot="1" x14ac:dyDescent="0.25">
      <c r="A312" s="222">
        <f t="shared" si="153"/>
        <v>291</v>
      </c>
      <c r="B312" s="182" t="s">
        <v>310</v>
      </c>
      <c r="C312" s="406" t="s">
        <v>270</v>
      </c>
      <c r="D312" s="182" t="s">
        <v>130</v>
      </c>
      <c r="E312" s="180" t="s">
        <v>131</v>
      </c>
      <c r="F312" s="389">
        <f>ГРБС!H291</f>
        <v>700</v>
      </c>
      <c r="G312" s="184">
        <f>ГРБС!I291</f>
        <v>450</v>
      </c>
      <c r="H312" s="185">
        <f>ГРБС!J291</f>
        <v>360</v>
      </c>
    </row>
    <row r="313" spans="1:8" ht="32.25" thickBot="1" x14ac:dyDescent="0.25">
      <c r="A313" s="152">
        <f t="shared" ref="A313:A360" si="162">A312+1</f>
        <v>292</v>
      </c>
      <c r="B313" s="301" t="s">
        <v>89</v>
      </c>
      <c r="C313" s="421"/>
      <c r="D313" s="298"/>
      <c r="E313" s="299" t="s">
        <v>90</v>
      </c>
      <c r="F313" s="383">
        <f>F314</f>
        <v>12111</v>
      </c>
      <c r="G313" s="383">
        <f t="shared" ref="G313:H314" si="163">G314</f>
        <v>897.1</v>
      </c>
      <c r="H313" s="188">
        <f t="shared" si="163"/>
        <v>718</v>
      </c>
    </row>
    <row r="314" spans="1:8" ht="78.75" x14ac:dyDescent="0.2">
      <c r="A314" s="165">
        <f t="shared" si="162"/>
        <v>293</v>
      </c>
      <c r="B314" s="286" t="s">
        <v>89</v>
      </c>
      <c r="C314" s="385" t="s">
        <v>258</v>
      </c>
      <c r="D314" s="168"/>
      <c r="E314" s="173" t="s">
        <v>638</v>
      </c>
      <c r="F314" s="395">
        <f>F315</f>
        <v>12111</v>
      </c>
      <c r="G314" s="395">
        <f t="shared" si="163"/>
        <v>897.1</v>
      </c>
      <c r="H314" s="172">
        <f t="shared" si="163"/>
        <v>718</v>
      </c>
    </row>
    <row r="315" spans="1:8" ht="31.5" x14ac:dyDescent="0.2">
      <c r="A315" s="222">
        <f t="shared" si="162"/>
        <v>294</v>
      </c>
      <c r="B315" s="175" t="s">
        <v>89</v>
      </c>
      <c r="C315" s="396" t="s">
        <v>269</v>
      </c>
      <c r="D315" s="425"/>
      <c r="E315" s="173" t="s">
        <v>74</v>
      </c>
      <c r="F315" s="387">
        <f>F318+F316+F320</f>
        <v>12111</v>
      </c>
      <c r="G315" s="387">
        <f t="shared" ref="G315:H315" si="164">G318+G316+G320</f>
        <v>897.1</v>
      </c>
      <c r="H315" s="178">
        <f t="shared" si="164"/>
        <v>718</v>
      </c>
    </row>
    <row r="316" spans="1:8" ht="52.5" customHeight="1" x14ac:dyDescent="0.2">
      <c r="A316" s="222">
        <f t="shared" si="162"/>
        <v>295</v>
      </c>
      <c r="B316" s="175" t="s">
        <v>89</v>
      </c>
      <c r="C316" s="406" t="s">
        <v>462</v>
      </c>
      <c r="D316" s="425"/>
      <c r="E316" s="191" t="s">
        <v>75</v>
      </c>
      <c r="F316" s="387">
        <f>F317</f>
        <v>1099</v>
      </c>
      <c r="G316" s="387">
        <f t="shared" ref="G316:H316" si="165">G317</f>
        <v>772.1</v>
      </c>
      <c r="H316" s="178">
        <f t="shared" si="165"/>
        <v>618</v>
      </c>
    </row>
    <row r="317" spans="1:8" ht="48" customHeight="1" x14ac:dyDescent="0.2">
      <c r="A317" s="222">
        <f t="shared" si="162"/>
        <v>296</v>
      </c>
      <c r="B317" s="175" t="s">
        <v>89</v>
      </c>
      <c r="C317" s="396" t="s">
        <v>462</v>
      </c>
      <c r="D317" s="175" t="s">
        <v>130</v>
      </c>
      <c r="E317" s="173" t="s">
        <v>131</v>
      </c>
      <c r="F317" s="387">
        <f>ГРБС!H295</f>
        <v>1099</v>
      </c>
      <c r="G317" s="177">
        <f>ГРБС!I296</f>
        <v>772.1</v>
      </c>
      <c r="H317" s="178">
        <f>ГРБС!J296</f>
        <v>618</v>
      </c>
    </row>
    <row r="318" spans="1:8" ht="51" customHeight="1" x14ac:dyDescent="0.2">
      <c r="A318" s="222">
        <f t="shared" si="162"/>
        <v>297</v>
      </c>
      <c r="B318" s="175" t="s">
        <v>89</v>
      </c>
      <c r="C318" s="396" t="s">
        <v>271</v>
      </c>
      <c r="D318" s="425"/>
      <c r="E318" s="173" t="s">
        <v>77</v>
      </c>
      <c r="F318" s="387">
        <f>F319</f>
        <v>125</v>
      </c>
      <c r="G318" s="387">
        <f t="shared" ref="G318:H318" si="166">G319</f>
        <v>125</v>
      </c>
      <c r="H318" s="178">
        <f t="shared" si="166"/>
        <v>100</v>
      </c>
    </row>
    <row r="319" spans="1:8" ht="48" customHeight="1" x14ac:dyDescent="0.2">
      <c r="A319" s="222">
        <f t="shared" si="162"/>
        <v>298</v>
      </c>
      <c r="B319" s="182" t="s">
        <v>89</v>
      </c>
      <c r="C319" s="406" t="s">
        <v>271</v>
      </c>
      <c r="D319" s="182" t="s">
        <v>130</v>
      </c>
      <c r="E319" s="180" t="s">
        <v>131</v>
      </c>
      <c r="F319" s="389">
        <f>ГРБС!H298</f>
        <v>125</v>
      </c>
      <c r="G319" s="184">
        <f>ГРБС!I298</f>
        <v>125</v>
      </c>
      <c r="H319" s="185">
        <f>ГРБС!J297</f>
        <v>100</v>
      </c>
    </row>
    <row r="320" spans="1:8" ht="63" x14ac:dyDescent="0.2">
      <c r="A320" s="222">
        <f t="shared" si="162"/>
        <v>299</v>
      </c>
      <c r="B320" s="175" t="s">
        <v>89</v>
      </c>
      <c r="C320" s="176" t="s">
        <v>713</v>
      </c>
      <c r="D320" s="175"/>
      <c r="E320" s="173" t="s">
        <v>631</v>
      </c>
      <c r="F320" s="177">
        <f>F321</f>
        <v>10887</v>
      </c>
      <c r="G320" s="177">
        <f t="shared" ref="G320:H320" si="167">G321</f>
        <v>0</v>
      </c>
      <c r="H320" s="178">
        <f t="shared" si="167"/>
        <v>0</v>
      </c>
    </row>
    <row r="321" spans="1:8" ht="53.25" customHeight="1" thickBot="1" x14ac:dyDescent="0.25">
      <c r="A321" s="243">
        <f t="shared" si="162"/>
        <v>300</v>
      </c>
      <c r="B321" s="286" t="s">
        <v>89</v>
      </c>
      <c r="C321" s="210" t="s">
        <v>713</v>
      </c>
      <c r="D321" s="286" t="s">
        <v>130</v>
      </c>
      <c r="E321" s="205" t="s">
        <v>131</v>
      </c>
      <c r="F321" s="399">
        <f>ГРБС!H300</f>
        <v>10887</v>
      </c>
      <c r="G321" s="399">
        <f>ГРБС!I300</f>
        <v>0</v>
      </c>
      <c r="H321" s="252">
        <f>ГРБС!J300</f>
        <v>0</v>
      </c>
    </row>
    <row r="322" spans="1:8" ht="16.5" thickBot="1" x14ac:dyDescent="0.25">
      <c r="A322" s="152">
        <f t="shared" si="162"/>
        <v>301</v>
      </c>
      <c r="B322" s="302" t="s">
        <v>214</v>
      </c>
      <c r="C322" s="412"/>
      <c r="D322" s="302"/>
      <c r="E322" s="121" t="s">
        <v>215</v>
      </c>
      <c r="F322" s="161">
        <f>F323+F345+F400+F424+F448</f>
        <v>1124851.5</v>
      </c>
      <c r="G322" s="161">
        <f>G323+G345+G400+G424+G448</f>
        <v>1132362</v>
      </c>
      <c r="H322" s="159">
        <f>H323+H345+H400+H424+H448</f>
        <v>1176753.2</v>
      </c>
    </row>
    <row r="323" spans="1:8" ht="16.5" thickBot="1" x14ac:dyDescent="0.25">
      <c r="A323" s="152">
        <f t="shared" si="162"/>
        <v>302</v>
      </c>
      <c r="B323" s="301" t="s">
        <v>192</v>
      </c>
      <c r="C323" s="382"/>
      <c r="D323" s="301"/>
      <c r="E323" s="299" t="s">
        <v>191</v>
      </c>
      <c r="F323" s="383">
        <f>F324</f>
        <v>416268.7</v>
      </c>
      <c r="G323" s="383">
        <f t="shared" ref="G323:H323" si="168">G324</f>
        <v>423091.89999999997</v>
      </c>
      <c r="H323" s="188">
        <f t="shared" si="168"/>
        <v>447634.3</v>
      </c>
    </row>
    <row r="324" spans="1:8" ht="44.25" customHeight="1" x14ac:dyDescent="0.2">
      <c r="A324" s="165">
        <f t="shared" si="162"/>
        <v>303</v>
      </c>
      <c r="B324" s="286" t="s">
        <v>192</v>
      </c>
      <c r="C324" s="385" t="s">
        <v>253</v>
      </c>
      <c r="D324" s="190"/>
      <c r="E324" s="218" t="s">
        <v>406</v>
      </c>
      <c r="F324" s="395">
        <f>F325+F341</f>
        <v>416268.7</v>
      </c>
      <c r="G324" s="395">
        <f>G325+G341</f>
        <v>423091.89999999997</v>
      </c>
      <c r="H324" s="172">
        <f>H325+H341</f>
        <v>447634.3</v>
      </c>
    </row>
    <row r="325" spans="1:8" ht="51.75" customHeight="1" x14ac:dyDescent="0.2">
      <c r="A325" s="222">
        <f t="shared" si="162"/>
        <v>304</v>
      </c>
      <c r="B325" s="175" t="s">
        <v>192</v>
      </c>
      <c r="C325" s="396" t="s">
        <v>49</v>
      </c>
      <c r="D325" s="175"/>
      <c r="E325" s="173" t="s">
        <v>354</v>
      </c>
      <c r="F325" s="387">
        <f>F326+F335</f>
        <v>406852.7</v>
      </c>
      <c r="G325" s="387">
        <f>G326+G335</f>
        <v>422291.3</v>
      </c>
      <c r="H325" s="178">
        <f>H326+H335</f>
        <v>439787.7</v>
      </c>
    </row>
    <row r="326" spans="1:8" ht="110.25" x14ac:dyDescent="0.2">
      <c r="A326" s="222">
        <f t="shared" si="162"/>
        <v>305</v>
      </c>
      <c r="B326" s="175" t="s">
        <v>192</v>
      </c>
      <c r="C326" s="42" t="s">
        <v>472</v>
      </c>
      <c r="D326" s="175"/>
      <c r="E326" s="225" t="s">
        <v>126</v>
      </c>
      <c r="F326" s="387">
        <f>F327+F331</f>
        <v>257303</v>
      </c>
      <c r="G326" s="387">
        <f>G327+G331</f>
        <v>268302</v>
      </c>
      <c r="H326" s="178">
        <f>H327+H331</f>
        <v>279035</v>
      </c>
    </row>
    <row r="327" spans="1:8" ht="168" customHeight="1" x14ac:dyDescent="0.2">
      <c r="A327" s="222">
        <f t="shared" si="162"/>
        <v>306</v>
      </c>
      <c r="B327" s="175" t="s">
        <v>192</v>
      </c>
      <c r="C327" s="396" t="s">
        <v>473</v>
      </c>
      <c r="D327" s="175"/>
      <c r="E327" s="225" t="s">
        <v>233</v>
      </c>
      <c r="F327" s="387">
        <f>F328+F329+F330</f>
        <v>253561</v>
      </c>
      <c r="G327" s="387">
        <f t="shared" ref="G327:H327" si="169">G328+G329+G330</f>
        <v>264410</v>
      </c>
      <c r="H327" s="178">
        <f t="shared" si="169"/>
        <v>274987</v>
      </c>
    </row>
    <row r="328" spans="1:8" ht="31.5" x14ac:dyDescent="0.2">
      <c r="A328" s="222">
        <f t="shared" si="162"/>
        <v>307</v>
      </c>
      <c r="B328" s="175" t="s">
        <v>192</v>
      </c>
      <c r="C328" s="396" t="s">
        <v>473</v>
      </c>
      <c r="D328" s="175" t="s">
        <v>156</v>
      </c>
      <c r="E328" s="173" t="s">
        <v>163</v>
      </c>
      <c r="F328" s="387">
        <f>ГРБС!H476</f>
        <v>8690.5</v>
      </c>
      <c r="G328" s="177">
        <f>ГРБС!I476</f>
        <v>9067.4</v>
      </c>
      <c r="H328" s="178">
        <f>ГРБС!J476</f>
        <v>9429.9</v>
      </c>
    </row>
    <row r="329" spans="1:8" ht="16.5" customHeight="1" x14ac:dyDescent="0.2">
      <c r="A329" s="222">
        <f t="shared" si="162"/>
        <v>308</v>
      </c>
      <c r="B329" s="175" t="s">
        <v>192</v>
      </c>
      <c r="C329" s="406" t="s">
        <v>473</v>
      </c>
      <c r="D329" s="175" t="s">
        <v>81</v>
      </c>
      <c r="E329" s="173" t="s">
        <v>85</v>
      </c>
      <c r="F329" s="387">
        <f>ГРБС!H477</f>
        <v>93728.3</v>
      </c>
      <c r="G329" s="177">
        <f>ГРБС!I477</f>
        <v>97741.3</v>
      </c>
      <c r="H329" s="178">
        <f>ГРБС!J477</f>
        <v>101651.3</v>
      </c>
    </row>
    <row r="330" spans="1:8" ht="19.5" customHeight="1" x14ac:dyDescent="0.2">
      <c r="A330" s="222">
        <f t="shared" si="162"/>
        <v>309</v>
      </c>
      <c r="B330" s="175" t="s">
        <v>192</v>
      </c>
      <c r="C330" s="176" t="s">
        <v>473</v>
      </c>
      <c r="D330" s="175" t="s">
        <v>82</v>
      </c>
      <c r="E330" s="173" t="s">
        <v>84</v>
      </c>
      <c r="F330" s="387">
        <f>ГРБС!H478</f>
        <v>151142.20000000001</v>
      </c>
      <c r="G330" s="177">
        <f>ГРБС!I478</f>
        <v>157601.29999999999</v>
      </c>
      <c r="H330" s="178">
        <f>ГРБС!J478</f>
        <v>163905.79999999999</v>
      </c>
    </row>
    <row r="331" spans="1:8" ht="156" customHeight="1" x14ac:dyDescent="0.2">
      <c r="A331" s="222">
        <f t="shared" si="162"/>
        <v>310</v>
      </c>
      <c r="B331" s="175" t="s">
        <v>192</v>
      </c>
      <c r="C331" s="176" t="s">
        <v>474</v>
      </c>
      <c r="D331" s="175"/>
      <c r="E331" s="173" t="s">
        <v>169</v>
      </c>
      <c r="F331" s="387">
        <f>F332+F333+F334</f>
        <v>3742</v>
      </c>
      <c r="G331" s="387">
        <f t="shared" ref="G331:H331" si="170">G332+G333+G334</f>
        <v>3892</v>
      </c>
      <c r="H331" s="178">
        <f t="shared" si="170"/>
        <v>4048</v>
      </c>
    </row>
    <row r="332" spans="1:8" ht="16.5" customHeight="1" x14ac:dyDescent="0.2">
      <c r="A332" s="222">
        <f t="shared" si="162"/>
        <v>311</v>
      </c>
      <c r="B332" s="175" t="s">
        <v>192</v>
      </c>
      <c r="C332" s="176" t="s">
        <v>474</v>
      </c>
      <c r="D332" s="175" t="s">
        <v>81</v>
      </c>
      <c r="E332" s="173" t="s">
        <v>85</v>
      </c>
      <c r="F332" s="387">
        <f>ГРБС!H481</f>
        <v>1419.6</v>
      </c>
      <c r="G332" s="177">
        <f>ГРБС!I481</f>
        <v>1476.5</v>
      </c>
      <c r="H332" s="178">
        <f>ГРБС!J481</f>
        <v>1535.7</v>
      </c>
    </row>
    <row r="333" spans="1:8" ht="18" customHeight="1" x14ac:dyDescent="0.2">
      <c r="A333" s="222">
        <f t="shared" si="162"/>
        <v>312</v>
      </c>
      <c r="B333" s="175" t="s">
        <v>192</v>
      </c>
      <c r="C333" s="176" t="s">
        <v>474</v>
      </c>
      <c r="D333" s="175" t="s">
        <v>82</v>
      </c>
      <c r="E333" s="173" t="s">
        <v>84</v>
      </c>
      <c r="F333" s="387">
        <f>ГРБС!H482</f>
        <v>2226.9</v>
      </c>
      <c r="G333" s="177">
        <f>ГРБС!I482</f>
        <v>2316.3000000000002</v>
      </c>
      <c r="H333" s="178">
        <f>ГРБС!J482</f>
        <v>2409.1</v>
      </c>
    </row>
    <row r="334" spans="1:8" ht="49.5" customHeight="1" x14ac:dyDescent="0.2">
      <c r="A334" s="222">
        <f t="shared" si="162"/>
        <v>313</v>
      </c>
      <c r="B334" s="175" t="s">
        <v>192</v>
      </c>
      <c r="C334" s="396" t="s">
        <v>474</v>
      </c>
      <c r="D334" s="175" t="s">
        <v>130</v>
      </c>
      <c r="E334" s="173" t="s">
        <v>131</v>
      </c>
      <c r="F334" s="387">
        <f>ГРБС!H480</f>
        <v>95.5</v>
      </c>
      <c r="G334" s="177">
        <f>ГРБС!I480</f>
        <v>99.2</v>
      </c>
      <c r="H334" s="178">
        <f>ГРБС!J480</f>
        <v>103.2</v>
      </c>
    </row>
    <row r="335" spans="1:8" ht="94.5" x14ac:dyDescent="0.2">
      <c r="A335" s="222">
        <f t="shared" si="162"/>
        <v>314</v>
      </c>
      <c r="B335" s="175" t="s">
        <v>192</v>
      </c>
      <c r="C335" s="396" t="s">
        <v>475</v>
      </c>
      <c r="D335" s="175"/>
      <c r="E335" s="173" t="s">
        <v>37</v>
      </c>
      <c r="F335" s="387">
        <f>F338+F339+F336+F337+F340</f>
        <v>149549.70000000001</v>
      </c>
      <c r="G335" s="387">
        <f t="shared" ref="G335:H335" si="171">G338+G339+G336+G337+G340</f>
        <v>153989.29999999999</v>
      </c>
      <c r="H335" s="178">
        <f t="shared" si="171"/>
        <v>160752.70000000001</v>
      </c>
    </row>
    <row r="336" spans="1:8" ht="31.5" x14ac:dyDescent="0.2">
      <c r="A336" s="222">
        <f t="shared" si="162"/>
        <v>315</v>
      </c>
      <c r="B336" s="175" t="s">
        <v>192</v>
      </c>
      <c r="C336" s="396" t="s">
        <v>475</v>
      </c>
      <c r="D336" s="175" t="s">
        <v>156</v>
      </c>
      <c r="E336" s="173" t="s">
        <v>163</v>
      </c>
      <c r="F336" s="387">
        <f>ГРБС!H484</f>
        <v>7071.6</v>
      </c>
      <c r="G336" s="177">
        <f>ГРБС!I484</f>
        <v>7337.9</v>
      </c>
      <c r="H336" s="178">
        <f>ГРБС!J484</f>
        <v>7610</v>
      </c>
    </row>
    <row r="337" spans="1:8" ht="48" customHeight="1" x14ac:dyDescent="0.2">
      <c r="A337" s="222">
        <f t="shared" si="162"/>
        <v>316</v>
      </c>
      <c r="B337" s="175" t="s">
        <v>192</v>
      </c>
      <c r="C337" s="396" t="s">
        <v>475</v>
      </c>
      <c r="D337" s="175" t="s">
        <v>130</v>
      </c>
      <c r="E337" s="173" t="s">
        <v>131</v>
      </c>
      <c r="F337" s="387">
        <f>ГРБС!H485</f>
        <v>4780</v>
      </c>
      <c r="G337" s="177">
        <f>ГРБС!I485</f>
        <v>4884.8999999999996</v>
      </c>
      <c r="H337" s="178">
        <f>ГРБС!J485</f>
        <v>4993.3999999999996</v>
      </c>
    </row>
    <row r="338" spans="1:8" ht="19.5" customHeight="1" x14ac:dyDescent="0.2">
      <c r="A338" s="222">
        <f t="shared" si="162"/>
        <v>317</v>
      </c>
      <c r="B338" s="175" t="s">
        <v>192</v>
      </c>
      <c r="C338" s="396" t="s">
        <v>475</v>
      </c>
      <c r="D338" s="175" t="s">
        <v>81</v>
      </c>
      <c r="E338" s="173" t="s">
        <v>80</v>
      </c>
      <c r="F338" s="387">
        <f>ГРБС!H486</f>
        <v>57294.400000000001</v>
      </c>
      <c r="G338" s="177">
        <f>ГРБС!I486</f>
        <v>58819</v>
      </c>
      <c r="H338" s="178">
        <f>ГРБС!J486</f>
        <v>61490.3</v>
      </c>
    </row>
    <row r="339" spans="1:8" ht="19.5" customHeight="1" x14ac:dyDescent="0.2">
      <c r="A339" s="222">
        <f t="shared" si="162"/>
        <v>318</v>
      </c>
      <c r="B339" s="175" t="s">
        <v>192</v>
      </c>
      <c r="C339" s="396" t="s">
        <v>475</v>
      </c>
      <c r="D339" s="175" t="s">
        <v>82</v>
      </c>
      <c r="E339" s="173" t="s">
        <v>84</v>
      </c>
      <c r="F339" s="387">
        <f>ГРБС!H487</f>
        <v>80285.8</v>
      </c>
      <c r="G339" s="177">
        <f>ГРБС!I487</f>
        <v>82831.600000000006</v>
      </c>
      <c r="H339" s="178">
        <f>ГРБС!J487</f>
        <v>86545.1</v>
      </c>
    </row>
    <row r="340" spans="1:8" ht="31.5" x14ac:dyDescent="0.2">
      <c r="A340" s="222">
        <f t="shared" si="162"/>
        <v>319</v>
      </c>
      <c r="B340" s="175" t="s">
        <v>192</v>
      </c>
      <c r="C340" s="396" t="s">
        <v>475</v>
      </c>
      <c r="D340" s="175" t="s">
        <v>120</v>
      </c>
      <c r="E340" s="173" t="s">
        <v>121</v>
      </c>
      <c r="F340" s="387">
        <f>ГРБС!H488</f>
        <v>117.9</v>
      </c>
      <c r="G340" s="177">
        <f>ГРБС!I488</f>
        <v>115.9</v>
      </c>
      <c r="H340" s="178">
        <f>ГРБС!J488</f>
        <v>113.9</v>
      </c>
    </row>
    <row r="341" spans="1:8" ht="78.75" x14ac:dyDescent="0.2">
      <c r="A341" s="222">
        <f t="shared" si="162"/>
        <v>320</v>
      </c>
      <c r="B341" s="175" t="s">
        <v>192</v>
      </c>
      <c r="C341" s="396" t="s">
        <v>50</v>
      </c>
      <c r="D341" s="175"/>
      <c r="E341" s="180" t="s">
        <v>401</v>
      </c>
      <c r="F341" s="387">
        <f>F342</f>
        <v>9416</v>
      </c>
      <c r="G341" s="387">
        <f t="shared" ref="G341:H341" si="172">G342</f>
        <v>800.6</v>
      </c>
      <c r="H341" s="178">
        <f t="shared" si="172"/>
        <v>7846.6</v>
      </c>
    </row>
    <row r="342" spans="1:8" ht="47.25" x14ac:dyDescent="0.2">
      <c r="A342" s="222">
        <f t="shared" si="162"/>
        <v>321</v>
      </c>
      <c r="B342" s="175" t="s">
        <v>192</v>
      </c>
      <c r="C342" s="176" t="s">
        <v>70</v>
      </c>
      <c r="D342" s="175"/>
      <c r="E342" s="173" t="s">
        <v>393</v>
      </c>
      <c r="F342" s="387">
        <f>F343+F344</f>
        <v>9416</v>
      </c>
      <c r="G342" s="387">
        <f t="shared" ref="G342:H342" si="173">G343+G344</f>
        <v>800.6</v>
      </c>
      <c r="H342" s="178">
        <f t="shared" si="173"/>
        <v>7846.6</v>
      </c>
    </row>
    <row r="343" spans="1:8" ht="21" customHeight="1" x14ac:dyDescent="0.2">
      <c r="A343" s="222">
        <f t="shared" si="162"/>
        <v>322</v>
      </c>
      <c r="B343" s="168" t="s">
        <v>192</v>
      </c>
      <c r="C343" s="176" t="s">
        <v>70</v>
      </c>
      <c r="D343" s="175" t="s">
        <v>81</v>
      </c>
      <c r="E343" s="173" t="s">
        <v>85</v>
      </c>
      <c r="F343" s="387">
        <f>ГРБС!H491</f>
        <v>4708</v>
      </c>
      <c r="G343" s="177">
        <f>ГРБС!I491</f>
        <v>400.3</v>
      </c>
      <c r="H343" s="178">
        <f>ГРБС!J491</f>
        <v>3923.3</v>
      </c>
    </row>
    <row r="344" spans="1:8" ht="21.75" customHeight="1" thickBot="1" x14ac:dyDescent="0.25">
      <c r="A344" s="243">
        <f t="shared" si="162"/>
        <v>323</v>
      </c>
      <c r="B344" s="182" t="s">
        <v>192</v>
      </c>
      <c r="C344" s="183" t="s">
        <v>70</v>
      </c>
      <c r="D344" s="182" t="s">
        <v>82</v>
      </c>
      <c r="E344" s="180" t="s">
        <v>84</v>
      </c>
      <c r="F344" s="184">
        <f>ГРБС!H492</f>
        <v>4708</v>
      </c>
      <c r="G344" s="184">
        <f>ГРБС!I492</f>
        <v>400.3</v>
      </c>
      <c r="H344" s="185">
        <f>ГРБС!J492</f>
        <v>3923.3</v>
      </c>
    </row>
    <row r="345" spans="1:8" ht="16.5" thickBot="1" x14ac:dyDescent="0.25">
      <c r="A345" s="152">
        <f t="shared" si="162"/>
        <v>324</v>
      </c>
      <c r="B345" s="301" t="s">
        <v>194</v>
      </c>
      <c r="C345" s="382"/>
      <c r="D345" s="301"/>
      <c r="E345" s="299" t="s">
        <v>193</v>
      </c>
      <c r="F345" s="383">
        <f>F346+F397</f>
        <v>527427</v>
      </c>
      <c r="G345" s="383">
        <f t="shared" ref="G345:H345" si="174">G346+G397</f>
        <v>535184.30000000005</v>
      </c>
      <c r="H345" s="188">
        <f t="shared" si="174"/>
        <v>558461.29999999993</v>
      </c>
    </row>
    <row r="346" spans="1:8" ht="48.75" customHeight="1" x14ac:dyDescent="0.2">
      <c r="A346" s="165">
        <f t="shared" si="162"/>
        <v>325</v>
      </c>
      <c r="B346" s="286" t="s">
        <v>194</v>
      </c>
      <c r="C346" s="385" t="s">
        <v>253</v>
      </c>
      <c r="D346" s="190"/>
      <c r="E346" s="218" t="s">
        <v>406</v>
      </c>
      <c r="F346" s="395">
        <f>F347+F382</f>
        <v>527327</v>
      </c>
      <c r="G346" s="395">
        <f t="shared" ref="G346:H346" si="175">G347+G382</f>
        <v>535184.30000000005</v>
      </c>
      <c r="H346" s="172">
        <f t="shared" si="175"/>
        <v>558461.29999999993</v>
      </c>
    </row>
    <row r="347" spans="1:8" ht="51" customHeight="1" x14ac:dyDescent="0.2">
      <c r="A347" s="222">
        <f t="shared" si="162"/>
        <v>326</v>
      </c>
      <c r="B347" s="175" t="s">
        <v>194</v>
      </c>
      <c r="C347" s="396" t="s">
        <v>282</v>
      </c>
      <c r="D347" s="247"/>
      <c r="E347" s="180" t="s">
        <v>38</v>
      </c>
      <c r="F347" s="387">
        <f>F357+F363+F348+F374+F366+F378+F370</f>
        <v>516559.10000000003</v>
      </c>
      <c r="G347" s="387">
        <f t="shared" ref="G347:H347" si="176">G357+G363+G348+G374+G366+G378+G370</f>
        <v>534659</v>
      </c>
      <c r="H347" s="178">
        <f t="shared" si="176"/>
        <v>554199.79999999993</v>
      </c>
    </row>
    <row r="348" spans="1:8" ht="112.5" customHeight="1" x14ac:dyDescent="0.2">
      <c r="A348" s="222">
        <f t="shared" si="162"/>
        <v>327</v>
      </c>
      <c r="B348" s="175" t="s">
        <v>194</v>
      </c>
      <c r="C348" s="396" t="s">
        <v>477</v>
      </c>
      <c r="D348" s="203"/>
      <c r="E348" s="173" t="s">
        <v>478</v>
      </c>
      <c r="F348" s="409">
        <f>F349+F353</f>
        <v>314721</v>
      </c>
      <c r="G348" s="387">
        <f>G349+G353</f>
        <v>327943</v>
      </c>
      <c r="H348" s="178">
        <f>H349+H353</f>
        <v>341061</v>
      </c>
    </row>
    <row r="349" spans="1:8" ht="161.25" customHeight="1" x14ac:dyDescent="0.2">
      <c r="A349" s="222">
        <f t="shared" si="162"/>
        <v>328</v>
      </c>
      <c r="B349" s="175" t="s">
        <v>194</v>
      </c>
      <c r="C349" s="396" t="s">
        <v>479</v>
      </c>
      <c r="D349" s="175"/>
      <c r="E349" s="166" t="s">
        <v>480</v>
      </c>
      <c r="F349" s="387">
        <f>F350+F351+F352</f>
        <v>297585</v>
      </c>
      <c r="G349" s="387">
        <f>G350+G351+G352</f>
        <v>310122</v>
      </c>
      <c r="H349" s="178">
        <f>H350+H351+H352</f>
        <v>322527</v>
      </c>
    </row>
    <row r="350" spans="1:8" ht="31.5" x14ac:dyDescent="0.2">
      <c r="A350" s="222">
        <f t="shared" si="162"/>
        <v>329</v>
      </c>
      <c r="B350" s="175" t="s">
        <v>194</v>
      </c>
      <c r="C350" s="396" t="s">
        <v>479</v>
      </c>
      <c r="D350" s="175" t="s">
        <v>156</v>
      </c>
      <c r="E350" s="225" t="s">
        <v>163</v>
      </c>
      <c r="F350" s="387">
        <f>ГРБС!H498</f>
        <v>19411.3</v>
      </c>
      <c r="G350" s="177">
        <f>ГРБС!I498</f>
        <v>20155.400000000001</v>
      </c>
      <c r="H350" s="178">
        <f>ГРБС!J498</f>
        <v>20961.599999999999</v>
      </c>
    </row>
    <row r="351" spans="1:8" ht="17.25" customHeight="1" x14ac:dyDescent="0.2">
      <c r="A351" s="222">
        <f t="shared" si="162"/>
        <v>330</v>
      </c>
      <c r="B351" s="175" t="s">
        <v>194</v>
      </c>
      <c r="C351" s="396" t="s">
        <v>479</v>
      </c>
      <c r="D351" s="175" t="s">
        <v>81</v>
      </c>
      <c r="E351" s="173" t="s">
        <v>85</v>
      </c>
      <c r="F351" s="387">
        <f>ГРБС!H499</f>
        <v>168818.7</v>
      </c>
      <c r="G351" s="177">
        <f>ГРБС!I499</f>
        <v>174628.8</v>
      </c>
      <c r="H351" s="178">
        <f>ГРБС!J499</f>
        <v>181614.1</v>
      </c>
    </row>
    <row r="352" spans="1:8" ht="19.5" customHeight="1" x14ac:dyDescent="0.2">
      <c r="A352" s="222">
        <f t="shared" si="162"/>
        <v>331</v>
      </c>
      <c r="B352" s="175" t="s">
        <v>194</v>
      </c>
      <c r="C352" s="396" t="s">
        <v>479</v>
      </c>
      <c r="D352" s="175" t="s">
        <v>82</v>
      </c>
      <c r="E352" s="173" t="s">
        <v>84</v>
      </c>
      <c r="F352" s="387">
        <f>ГРБС!H500</f>
        <v>109355</v>
      </c>
      <c r="G352" s="177">
        <f>ГРБС!I500</f>
        <v>115337.8</v>
      </c>
      <c r="H352" s="178">
        <f>ГРБС!J500</f>
        <v>119951.3</v>
      </c>
    </row>
    <row r="353" spans="1:8" ht="178.5" customHeight="1" x14ac:dyDescent="0.2">
      <c r="A353" s="222">
        <f t="shared" si="162"/>
        <v>332</v>
      </c>
      <c r="B353" s="175" t="s">
        <v>194</v>
      </c>
      <c r="C353" s="385" t="s">
        <v>482</v>
      </c>
      <c r="D353" s="168"/>
      <c r="E353" s="233" t="s">
        <v>481</v>
      </c>
      <c r="F353" s="395">
        <f>F354+F355+F356</f>
        <v>17136</v>
      </c>
      <c r="G353" s="395">
        <f t="shared" ref="G353:H353" si="177">G354+G355+G356</f>
        <v>17821</v>
      </c>
      <c r="H353" s="172">
        <f t="shared" si="177"/>
        <v>18534</v>
      </c>
    </row>
    <row r="354" spans="1:8" ht="49.5" customHeight="1" x14ac:dyDescent="0.2">
      <c r="A354" s="222">
        <f t="shared" si="162"/>
        <v>333</v>
      </c>
      <c r="B354" s="175" t="s">
        <v>194</v>
      </c>
      <c r="C354" s="396" t="s">
        <v>482</v>
      </c>
      <c r="D354" s="175" t="s">
        <v>130</v>
      </c>
      <c r="E354" s="173" t="s">
        <v>131</v>
      </c>
      <c r="F354" s="387">
        <f>ГРБС!H502</f>
        <v>524.1</v>
      </c>
      <c r="G354" s="177">
        <f>ГРБС!I502</f>
        <v>541</v>
      </c>
      <c r="H354" s="178">
        <f>ГРБС!J502</f>
        <v>506.8</v>
      </c>
    </row>
    <row r="355" spans="1:8" ht="19.5" customHeight="1" x14ac:dyDescent="0.2">
      <c r="A355" s="222">
        <f t="shared" si="162"/>
        <v>334</v>
      </c>
      <c r="B355" s="175" t="s">
        <v>194</v>
      </c>
      <c r="C355" s="396" t="s">
        <v>482</v>
      </c>
      <c r="D355" s="175" t="s">
        <v>81</v>
      </c>
      <c r="E355" s="173" t="s">
        <v>85</v>
      </c>
      <c r="F355" s="387">
        <f>ГРБС!H503</f>
        <v>9320</v>
      </c>
      <c r="G355" s="177">
        <f>ГРБС!I503</f>
        <v>9720.2000000000007</v>
      </c>
      <c r="H355" s="178">
        <f>ГРБС!J503</f>
        <v>10080</v>
      </c>
    </row>
    <row r="356" spans="1:8" ht="22.5" customHeight="1" x14ac:dyDescent="0.2">
      <c r="A356" s="222">
        <f t="shared" si="162"/>
        <v>335</v>
      </c>
      <c r="B356" s="175" t="s">
        <v>194</v>
      </c>
      <c r="C356" s="396" t="s">
        <v>482</v>
      </c>
      <c r="D356" s="175" t="s">
        <v>82</v>
      </c>
      <c r="E356" s="173" t="s">
        <v>84</v>
      </c>
      <c r="F356" s="387">
        <f>ГРБС!H504</f>
        <v>7291.9</v>
      </c>
      <c r="G356" s="177">
        <f>ГРБС!I504</f>
        <v>7559.8</v>
      </c>
      <c r="H356" s="178">
        <f>ГРБС!J504</f>
        <v>7947.2</v>
      </c>
    </row>
    <row r="357" spans="1:8" ht="65.25" customHeight="1" x14ac:dyDescent="0.2">
      <c r="A357" s="222">
        <f t="shared" si="162"/>
        <v>336</v>
      </c>
      <c r="B357" s="175" t="s">
        <v>194</v>
      </c>
      <c r="C357" s="396" t="s">
        <v>484</v>
      </c>
      <c r="D357" s="175"/>
      <c r="E357" s="191" t="s">
        <v>483</v>
      </c>
      <c r="F357" s="387">
        <f>F358+F359+F360+F361+F362</f>
        <v>114123</v>
      </c>
      <c r="G357" s="387">
        <f t="shared" ref="G357:H357" si="178">G358+G359+G360+G361+G362</f>
        <v>117545.2</v>
      </c>
      <c r="H357" s="178">
        <f t="shared" si="178"/>
        <v>121772.8</v>
      </c>
    </row>
    <row r="358" spans="1:8" ht="31.5" x14ac:dyDescent="0.2">
      <c r="A358" s="222">
        <f t="shared" si="162"/>
        <v>337</v>
      </c>
      <c r="B358" s="175" t="s">
        <v>194</v>
      </c>
      <c r="C358" s="396" t="s">
        <v>484</v>
      </c>
      <c r="D358" s="175" t="s">
        <v>156</v>
      </c>
      <c r="E358" s="225" t="s">
        <v>163</v>
      </c>
      <c r="F358" s="387">
        <f>ГРБС!H506</f>
        <v>7204.9</v>
      </c>
      <c r="G358" s="177">
        <f>ГРБС!I506</f>
        <v>7478.1</v>
      </c>
      <c r="H358" s="178">
        <f>ГРБС!J506</f>
        <v>7755.5</v>
      </c>
    </row>
    <row r="359" spans="1:8" ht="48" customHeight="1" x14ac:dyDescent="0.2">
      <c r="A359" s="222">
        <f t="shared" si="162"/>
        <v>338</v>
      </c>
      <c r="B359" s="175" t="s">
        <v>194</v>
      </c>
      <c r="C359" s="396" t="s">
        <v>484</v>
      </c>
      <c r="D359" s="230">
        <v>240</v>
      </c>
      <c r="E359" s="173" t="s">
        <v>131</v>
      </c>
      <c r="F359" s="387">
        <f>ГРБС!H507</f>
        <v>4860.7</v>
      </c>
      <c r="G359" s="177">
        <f>ГРБС!I507</f>
        <v>4917.8</v>
      </c>
      <c r="H359" s="178">
        <f>ГРБС!J507</f>
        <v>4958.6000000000004</v>
      </c>
    </row>
    <row r="360" spans="1:8" ht="18" customHeight="1" x14ac:dyDescent="0.2">
      <c r="A360" s="222">
        <f t="shared" si="162"/>
        <v>339</v>
      </c>
      <c r="B360" s="175" t="s">
        <v>194</v>
      </c>
      <c r="C360" s="396" t="s">
        <v>484</v>
      </c>
      <c r="D360" s="230">
        <v>610</v>
      </c>
      <c r="E360" s="173" t="s">
        <v>85</v>
      </c>
      <c r="F360" s="387">
        <f>ГРБС!H508</f>
        <v>63852.1</v>
      </c>
      <c r="G360" s="177">
        <f>ГРБС!I508</f>
        <v>66030</v>
      </c>
      <c r="H360" s="178">
        <f>ГРБС!J508</f>
        <v>68266.7</v>
      </c>
    </row>
    <row r="361" spans="1:8" ht="21" customHeight="1" x14ac:dyDescent="0.2">
      <c r="A361" s="222">
        <f t="shared" ref="A361:A414" si="179">A360+1</f>
        <v>340</v>
      </c>
      <c r="B361" s="175" t="s">
        <v>194</v>
      </c>
      <c r="C361" s="396" t="s">
        <v>484</v>
      </c>
      <c r="D361" s="175" t="s">
        <v>82</v>
      </c>
      <c r="E361" s="173" t="s">
        <v>84</v>
      </c>
      <c r="F361" s="387">
        <f>ГРБС!H509</f>
        <v>38065.4</v>
      </c>
      <c r="G361" s="177">
        <f>ГРБС!I509</f>
        <v>38981.5</v>
      </c>
      <c r="H361" s="178">
        <f>ГРБС!J509</f>
        <v>40656.300000000003</v>
      </c>
    </row>
    <row r="362" spans="1:8" ht="31.5" x14ac:dyDescent="0.2">
      <c r="A362" s="222">
        <f t="shared" si="179"/>
        <v>341</v>
      </c>
      <c r="B362" s="175" t="s">
        <v>194</v>
      </c>
      <c r="C362" s="396" t="s">
        <v>484</v>
      </c>
      <c r="D362" s="175" t="s">
        <v>120</v>
      </c>
      <c r="E362" s="173" t="s">
        <v>121</v>
      </c>
      <c r="F362" s="387">
        <f>ГРБС!H510</f>
        <v>139.9</v>
      </c>
      <c r="G362" s="177">
        <f>ГРБС!I510</f>
        <v>137.80000000000001</v>
      </c>
      <c r="H362" s="178">
        <f>ГРБС!J510</f>
        <v>135.69999999999999</v>
      </c>
    </row>
    <row r="363" spans="1:8" ht="63" x14ac:dyDescent="0.2">
      <c r="A363" s="222">
        <f t="shared" si="179"/>
        <v>342</v>
      </c>
      <c r="B363" s="175" t="s">
        <v>194</v>
      </c>
      <c r="C363" s="396" t="s">
        <v>485</v>
      </c>
      <c r="D363" s="175"/>
      <c r="E363" s="429" t="s">
        <v>370</v>
      </c>
      <c r="F363" s="387">
        <f>F364+F365</f>
        <v>7959.8</v>
      </c>
      <c r="G363" s="387">
        <f t="shared" ref="G363:H363" si="180">G364+G365</f>
        <v>7959.8</v>
      </c>
      <c r="H363" s="178">
        <f t="shared" si="180"/>
        <v>7959.8</v>
      </c>
    </row>
    <row r="364" spans="1:8" ht="48.75" customHeight="1" x14ac:dyDescent="0.2">
      <c r="A364" s="222">
        <f t="shared" si="179"/>
        <v>343</v>
      </c>
      <c r="B364" s="175" t="s">
        <v>194</v>
      </c>
      <c r="C364" s="396" t="s">
        <v>485</v>
      </c>
      <c r="D364" s="175" t="s">
        <v>130</v>
      </c>
      <c r="E364" s="173" t="s">
        <v>131</v>
      </c>
      <c r="F364" s="387">
        <f>ГРБС!H512</f>
        <v>734.7</v>
      </c>
      <c r="G364" s="177">
        <f>ГРБС!I512</f>
        <v>734.7</v>
      </c>
      <c r="H364" s="178">
        <f>ГРБС!J512</f>
        <v>734.7</v>
      </c>
    </row>
    <row r="365" spans="1:8" ht="19.5" customHeight="1" x14ac:dyDescent="0.2">
      <c r="A365" s="222">
        <f t="shared" si="179"/>
        <v>344</v>
      </c>
      <c r="B365" s="175" t="s">
        <v>194</v>
      </c>
      <c r="C365" s="396" t="s">
        <v>485</v>
      </c>
      <c r="D365" s="175" t="s">
        <v>81</v>
      </c>
      <c r="E365" s="173" t="s">
        <v>85</v>
      </c>
      <c r="F365" s="387">
        <f>ГРБС!H513</f>
        <v>7225.1</v>
      </c>
      <c r="G365" s="177">
        <f>ГРБС!I513</f>
        <v>7225.1</v>
      </c>
      <c r="H365" s="178">
        <f>ГРБС!J513</f>
        <v>7225.1</v>
      </c>
    </row>
    <row r="366" spans="1:8" ht="63" x14ac:dyDescent="0.2">
      <c r="A366" s="222">
        <f t="shared" si="179"/>
        <v>345</v>
      </c>
      <c r="B366" s="175" t="s">
        <v>194</v>
      </c>
      <c r="C366" s="204" t="s">
        <v>529</v>
      </c>
      <c r="D366" s="175"/>
      <c r="E366" s="223" t="s">
        <v>370</v>
      </c>
      <c r="F366" s="387">
        <f>F367+F368+F369</f>
        <v>33729.9</v>
      </c>
      <c r="G366" s="387">
        <f t="shared" ref="G366:H366" si="181">G367+G368+G369</f>
        <v>35045</v>
      </c>
      <c r="H366" s="178">
        <f t="shared" si="181"/>
        <v>36466</v>
      </c>
    </row>
    <row r="367" spans="1:8" ht="45" customHeight="1" x14ac:dyDescent="0.2">
      <c r="A367" s="222">
        <f t="shared" si="179"/>
        <v>346</v>
      </c>
      <c r="B367" s="175" t="s">
        <v>194</v>
      </c>
      <c r="C367" s="204" t="s">
        <v>529</v>
      </c>
      <c r="D367" s="175" t="s">
        <v>130</v>
      </c>
      <c r="E367" s="173" t="s">
        <v>131</v>
      </c>
      <c r="F367" s="387">
        <f>ГРБС!H515</f>
        <v>2075</v>
      </c>
      <c r="G367" s="387">
        <f>ГРБС!I515</f>
        <v>2144</v>
      </c>
      <c r="H367" s="178">
        <f>ГРБС!J515</f>
        <v>2232</v>
      </c>
    </row>
    <row r="368" spans="1:8" ht="21" customHeight="1" x14ac:dyDescent="0.2">
      <c r="A368" s="222">
        <f t="shared" si="179"/>
        <v>347</v>
      </c>
      <c r="B368" s="175" t="s">
        <v>194</v>
      </c>
      <c r="C368" s="204" t="s">
        <v>529</v>
      </c>
      <c r="D368" s="175" t="s">
        <v>81</v>
      </c>
      <c r="E368" s="173" t="s">
        <v>85</v>
      </c>
      <c r="F368" s="387">
        <f>ГРБС!H516</f>
        <v>20039.8</v>
      </c>
      <c r="G368" s="387">
        <f>ГРБС!I516</f>
        <v>20965</v>
      </c>
      <c r="H368" s="178">
        <f>ГРБС!J516</f>
        <v>21814.3</v>
      </c>
    </row>
    <row r="369" spans="1:8" ht="20.25" customHeight="1" x14ac:dyDescent="0.2">
      <c r="A369" s="222">
        <f t="shared" si="179"/>
        <v>348</v>
      </c>
      <c r="B369" s="175" t="s">
        <v>194</v>
      </c>
      <c r="C369" s="204" t="s">
        <v>529</v>
      </c>
      <c r="D369" s="175" t="s">
        <v>82</v>
      </c>
      <c r="E369" s="173" t="s">
        <v>84</v>
      </c>
      <c r="F369" s="387">
        <f>ГРБС!H517</f>
        <v>11615.1</v>
      </c>
      <c r="G369" s="387">
        <f>ГРБС!I517</f>
        <v>11936</v>
      </c>
      <c r="H369" s="178">
        <f>ГРБС!J517</f>
        <v>12419.7</v>
      </c>
    </row>
    <row r="370" spans="1:8" ht="173.25" x14ac:dyDescent="0.2">
      <c r="A370" s="222">
        <f t="shared" si="179"/>
        <v>349</v>
      </c>
      <c r="B370" s="175" t="s">
        <v>194</v>
      </c>
      <c r="C370" s="266" t="s">
        <v>724</v>
      </c>
      <c r="D370" s="175"/>
      <c r="E370" s="173" t="s">
        <v>723</v>
      </c>
      <c r="F370" s="387">
        <f>F371+F372+F373</f>
        <v>19944</v>
      </c>
      <c r="G370" s="387">
        <f t="shared" ref="G370:H370" si="182">G371+G372+G373</f>
        <v>19944</v>
      </c>
      <c r="H370" s="178">
        <f t="shared" si="182"/>
        <v>19944</v>
      </c>
    </row>
    <row r="371" spans="1:8" ht="31.5" x14ac:dyDescent="0.2">
      <c r="A371" s="222">
        <f t="shared" si="179"/>
        <v>350</v>
      </c>
      <c r="B371" s="175" t="s">
        <v>194</v>
      </c>
      <c r="C371" s="266" t="s">
        <v>724</v>
      </c>
      <c r="D371" s="175" t="s">
        <v>156</v>
      </c>
      <c r="E371" s="209" t="s">
        <v>163</v>
      </c>
      <c r="F371" s="387">
        <f>ГРБС!H519</f>
        <v>1976.4</v>
      </c>
      <c r="G371" s="387">
        <f>ГРБС!I519</f>
        <v>1976.4</v>
      </c>
      <c r="H371" s="178">
        <f>ГРБС!J519</f>
        <v>1976.4</v>
      </c>
    </row>
    <row r="372" spans="1:8" ht="20.25" customHeight="1" x14ac:dyDescent="0.2">
      <c r="A372" s="222">
        <f t="shared" si="179"/>
        <v>351</v>
      </c>
      <c r="B372" s="175" t="s">
        <v>194</v>
      </c>
      <c r="C372" s="266" t="s">
        <v>724</v>
      </c>
      <c r="D372" s="182" t="s">
        <v>81</v>
      </c>
      <c r="E372" s="215" t="s">
        <v>85</v>
      </c>
      <c r="F372" s="387">
        <f>ГРБС!H520</f>
        <v>10511.1</v>
      </c>
      <c r="G372" s="387">
        <f>ГРБС!I520</f>
        <v>10511.1</v>
      </c>
      <c r="H372" s="178">
        <f>ГРБС!J520</f>
        <v>10511.1</v>
      </c>
    </row>
    <row r="373" spans="1:8" ht="19.5" customHeight="1" x14ac:dyDescent="0.2">
      <c r="A373" s="222">
        <f t="shared" si="179"/>
        <v>352</v>
      </c>
      <c r="B373" s="175" t="s">
        <v>194</v>
      </c>
      <c r="C373" s="316" t="s">
        <v>724</v>
      </c>
      <c r="D373" s="175" t="s">
        <v>82</v>
      </c>
      <c r="E373" s="416" t="s">
        <v>84</v>
      </c>
      <c r="F373" s="387">
        <f>ГРБС!H521</f>
        <v>7456.5</v>
      </c>
      <c r="G373" s="387">
        <f>ГРБС!I521</f>
        <v>7456.5</v>
      </c>
      <c r="H373" s="178">
        <f>ГРБС!J521</f>
        <v>7456.5</v>
      </c>
    </row>
    <row r="374" spans="1:8" ht="78.75" x14ac:dyDescent="0.2">
      <c r="A374" s="222">
        <f t="shared" si="179"/>
        <v>353</v>
      </c>
      <c r="B374" s="175" t="s">
        <v>194</v>
      </c>
      <c r="C374" s="204" t="s">
        <v>536</v>
      </c>
      <c r="D374" s="175"/>
      <c r="E374" s="212" t="s">
        <v>524</v>
      </c>
      <c r="F374" s="387">
        <f>F375+F376+F377</f>
        <v>0</v>
      </c>
      <c r="G374" s="387">
        <f>G375+G376+G377</f>
        <v>0</v>
      </c>
      <c r="H374" s="178">
        <f>H375+H376+H377</f>
        <v>0</v>
      </c>
    </row>
    <row r="375" spans="1:8" ht="31.5" x14ac:dyDescent="0.2">
      <c r="A375" s="222">
        <f t="shared" si="179"/>
        <v>354</v>
      </c>
      <c r="B375" s="175" t="s">
        <v>194</v>
      </c>
      <c r="C375" s="204" t="s">
        <v>536</v>
      </c>
      <c r="D375" s="175" t="s">
        <v>156</v>
      </c>
      <c r="E375" s="225" t="s">
        <v>163</v>
      </c>
      <c r="F375" s="387">
        <f>ГРБС!H523</f>
        <v>0</v>
      </c>
      <c r="G375" s="387">
        <f>ГРБС!I523</f>
        <v>0</v>
      </c>
      <c r="H375" s="178">
        <f>ГРБС!J523</f>
        <v>0</v>
      </c>
    </row>
    <row r="376" spans="1:8" ht="18.75" customHeight="1" x14ac:dyDescent="0.2">
      <c r="A376" s="222">
        <f t="shared" si="179"/>
        <v>355</v>
      </c>
      <c r="B376" s="175" t="s">
        <v>194</v>
      </c>
      <c r="C376" s="221" t="s">
        <v>536</v>
      </c>
      <c r="D376" s="182" t="s">
        <v>81</v>
      </c>
      <c r="E376" s="180" t="s">
        <v>85</v>
      </c>
      <c r="F376" s="389">
        <f>ГРБС!H524</f>
        <v>0</v>
      </c>
      <c r="G376" s="389">
        <f>ГРБС!I524</f>
        <v>0</v>
      </c>
      <c r="H376" s="185">
        <f>ГРБС!J524</f>
        <v>0</v>
      </c>
    </row>
    <row r="377" spans="1:8" ht="17.25" customHeight="1" x14ac:dyDescent="0.2">
      <c r="A377" s="222">
        <f t="shared" si="179"/>
        <v>356</v>
      </c>
      <c r="B377" s="175" t="s">
        <v>194</v>
      </c>
      <c r="C377" s="176" t="s">
        <v>536</v>
      </c>
      <c r="D377" s="175" t="s">
        <v>82</v>
      </c>
      <c r="E377" s="173" t="s">
        <v>84</v>
      </c>
      <c r="F377" s="177">
        <f>ГРБС!H525</f>
        <v>0</v>
      </c>
      <c r="G377" s="177">
        <f>ГРБС!I525</f>
        <v>0</v>
      </c>
      <c r="H377" s="178">
        <f>ГРБС!J525</f>
        <v>0</v>
      </c>
    </row>
    <row r="378" spans="1:8" ht="78.75" x14ac:dyDescent="0.2">
      <c r="A378" s="222">
        <f t="shared" si="179"/>
        <v>357</v>
      </c>
      <c r="B378" s="175" t="s">
        <v>194</v>
      </c>
      <c r="C378" s="176" t="s">
        <v>528</v>
      </c>
      <c r="D378" s="175"/>
      <c r="E378" s="173" t="s">
        <v>527</v>
      </c>
      <c r="F378" s="177">
        <f>F379+F380+F381</f>
        <v>26081.4</v>
      </c>
      <c r="G378" s="177">
        <f>G379+G380+G381</f>
        <v>26222</v>
      </c>
      <c r="H378" s="178">
        <f>H379+H380+H381</f>
        <v>26996.199999999997</v>
      </c>
    </row>
    <row r="379" spans="1:8" ht="50.25" customHeight="1" x14ac:dyDescent="0.2">
      <c r="A379" s="222">
        <f t="shared" si="179"/>
        <v>358</v>
      </c>
      <c r="B379" s="175" t="s">
        <v>194</v>
      </c>
      <c r="C379" s="176" t="s">
        <v>528</v>
      </c>
      <c r="D379" s="175" t="s">
        <v>130</v>
      </c>
      <c r="E379" s="173" t="s">
        <v>131</v>
      </c>
      <c r="F379" s="177">
        <f>ГРБС!H527</f>
        <v>809.7</v>
      </c>
      <c r="G379" s="177">
        <f>ГРБС!I527</f>
        <v>814.2</v>
      </c>
      <c r="H379" s="178">
        <f>ГРБС!J527</f>
        <v>838.3</v>
      </c>
    </row>
    <row r="380" spans="1:8" ht="20.25" customHeight="1" x14ac:dyDescent="0.2">
      <c r="A380" s="222">
        <f t="shared" si="179"/>
        <v>359</v>
      </c>
      <c r="B380" s="175" t="s">
        <v>194</v>
      </c>
      <c r="C380" s="176" t="s">
        <v>528</v>
      </c>
      <c r="D380" s="175" t="s">
        <v>81</v>
      </c>
      <c r="E380" s="173" t="s">
        <v>85</v>
      </c>
      <c r="F380" s="177">
        <f>ГРБС!H528</f>
        <v>14774</v>
      </c>
      <c r="G380" s="177">
        <f>ГРБС!I528</f>
        <v>14853.6</v>
      </c>
      <c r="H380" s="178">
        <f>ГРБС!J528</f>
        <v>15292.4</v>
      </c>
    </row>
    <row r="381" spans="1:8" ht="21" customHeight="1" x14ac:dyDescent="0.2">
      <c r="A381" s="222">
        <f t="shared" si="179"/>
        <v>360</v>
      </c>
      <c r="B381" s="175" t="s">
        <v>194</v>
      </c>
      <c r="C381" s="176" t="s">
        <v>528</v>
      </c>
      <c r="D381" s="175" t="s">
        <v>82</v>
      </c>
      <c r="E381" s="173" t="s">
        <v>84</v>
      </c>
      <c r="F381" s="177">
        <f>ГРБС!H529</f>
        <v>10497.7</v>
      </c>
      <c r="G381" s="177">
        <f>ГРБС!I529</f>
        <v>10554.2</v>
      </c>
      <c r="H381" s="178">
        <f>ГРБС!J529</f>
        <v>10865.5</v>
      </c>
    </row>
    <row r="382" spans="1:8" ht="78.75" x14ac:dyDescent="0.2">
      <c r="A382" s="222">
        <f t="shared" si="179"/>
        <v>361</v>
      </c>
      <c r="B382" s="175" t="s">
        <v>194</v>
      </c>
      <c r="C382" s="176" t="s">
        <v>50</v>
      </c>
      <c r="D382" s="175"/>
      <c r="E382" s="173" t="s">
        <v>401</v>
      </c>
      <c r="F382" s="177">
        <f>F383+F385+F389+F392+F395</f>
        <v>10767.9</v>
      </c>
      <c r="G382" s="177">
        <f t="shared" ref="G382:H382" si="183">G383+G385+G389+G392+G395</f>
        <v>525.30000000000007</v>
      </c>
      <c r="H382" s="178">
        <f t="shared" si="183"/>
        <v>4261.5</v>
      </c>
    </row>
    <row r="383" spans="1:8" ht="124.5" customHeight="1" x14ac:dyDescent="0.2">
      <c r="A383" s="222">
        <f t="shared" si="179"/>
        <v>362</v>
      </c>
      <c r="B383" s="175" t="s">
        <v>194</v>
      </c>
      <c r="C383" s="176" t="s">
        <v>486</v>
      </c>
      <c r="D383" s="175"/>
      <c r="E383" s="173" t="s">
        <v>487</v>
      </c>
      <c r="F383" s="177">
        <f>F384</f>
        <v>1733.1</v>
      </c>
      <c r="G383" s="177">
        <f t="shared" ref="G383:H383" si="184">G384</f>
        <v>0</v>
      </c>
      <c r="H383" s="178">
        <f t="shared" si="184"/>
        <v>0</v>
      </c>
    </row>
    <row r="384" spans="1:8" ht="16.5" customHeight="1" x14ac:dyDescent="0.2">
      <c r="A384" s="222">
        <f t="shared" si="179"/>
        <v>363</v>
      </c>
      <c r="B384" s="175" t="s">
        <v>194</v>
      </c>
      <c r="C384" s="176" t="s">
        <v>486</v>
      </c>
      <c r="D384" s="175" t="s">
        <v>81</v>
      </c>
      <c r="E384" s="173" t="s">
        <v>85</v>
      </c>
      <c r="F384" s="177">
        <f>ГРБС!H532</f>
        <v>1733.1</v>
      </c>
      <c r="G384" s="177">
        <f>ГРБС!I532</f>
        <v>0</v>
      </c>
      <c r="H384" s="178">
        <f>ГРБС!J532</f>
        <v>0</v>
      </c>
    </row>
    <row r="385" spans="1:8" ht="47.25" x14ac:dyDescent="0.2">
      <c r="A385" s="222">
        <f t="shared" si="179"/>
        <v>364</v>
      </c>
      <c r="B385" s="175" t="s">
        <v>194</v>
      </c>
      <c r="C385" s="176" t="s">
        <v>70</v>
      </c>
      <c r="D385" s="175"/>
      <c r="E385" s="173" t="s">
        <v>393</v>
      </c>
      <c r="F385" s="177">
        <f>F386+F387+F388</f>
        <v>4711.4000000000005</v>
      </c>
      <c r="G385" s="177">
        <f t="shared" ref="G385:H385" si="185">G386+G387+G388</f>
        <v>525.30000000000007</v>
      </c>
      <c r="H385" s="178">
        <f t="shared" si="185"/>
        <v>4261.5</v>
      </c>
    </row>
    <row r="386" spans="1:8" ht="46.5" customHeight="1" x14ac:dyDescent="0.2">
      <c r="A386" s="222">
        <f t="shared" si="179"/>
        <v>365</v>
      </c>
      <c r="B386" s="168" t="s">
        <v>194</v>
      </c>
      <c r="C386" s="385" t="s">
        <v>70</v>
      </c>
      <c r="D386" s="275">
        <v>240</v>
      </c>
      <c r="E386" s="218" t="s">
        <v>131</v>
      </c>
      <c r="F386" s="395">
        <f>ГРБС!H534</f>
        <v>599</v>
      </c>
      <c r="G386" s="171">
        <f>ГРБС!I534</f>
        <v>67.8</v>
      </c>
      <c r="H386" s="172">
        <f>ГРБС!J534</f>
        <v>539.4</v>
      </c>
    </row>
    <row r="387" spans="1:8" ht="19.5" customHeight="1" x14ac:dyDescent="0.2">
      <c r="A387" s="222">
        <f t="shared" si="179"/>
        <v>366</v>
      </c>
      <c r="B387" s="182" t="s">
        <v>194</v>
      </c>
      <c r="C387" s="406" t="s">
        <v>70</v>
      </c>
      <c r="D387" s="182" t="s">
        <v>81</v>
      </c>
      <c r="E387" s="180" t="s">
        <v>85</v>
      </c>
      <c r="F387" s="389">
        <f>ГРБС!H535</f>
        <v>3166.8</v>
      </c>
      <c r="G387" s="184">
        <f>ГРБС!I535</f>
        <v>355.8</v>
      </c>
      <c r="H387" s="185">
        <f>ГРБС!J535</f>
        <v>2881.6</v>
      </c>
    </row>
    <row r="388" spans="1:8" ht="15.75" customHeight="1" x14ac:dyDescent="0.2">
      <c r="A388" s="222">
        <f t="shared" si="179"/>
        <v>367</v>
      </c>
      <c r="B388" s="175" t="s">
        <v>194</v>
      </c>
      <c r="C388" s="176" t="s">
        <v>70</v>
      </c>
      <c r="D388" s="175" t="s">
        <v>82</v>
      </c>
      <c r="E388" s="173" t="s">
        <v>84</v>
      </c>
      <c r="F388" s="177">
        <f>ГРБС!H536</f>
        <v>945.6</v>
      </c>
      <c r="G388" s="177">
        <f>ГРБС!I536</f>
        <v>101.7</v>
      </c>
      <c r="H388" s="178">
        <f>ГРБС!J536</f>
        <v>840.5</v>
      </c>
    </row>
    <row r="389" spans="1:8" ht="63" x14ac:dyDescent="0.2">
      <c r="A389" s="222">
        <f t="shared" si="179"/>
        <v>368</v>
      </c>
      <c r="B389" s="175" t="s">
        <v>194</v>
      </c>
      <c r="C389" s="176" t="s">
        <v>590</v>
      </c>
      <c r="D389" s="175"/>
      <c r="E389" s="173" t="s">
        <v>592</v>
      </c>
      <c r="F389" s="177">
        <f>F390+F391</f>
        <v>661.7</v>
      </c>
      <c r="G389" s="177">
        <f t="shared" ref="G389:H389" si="186">G390+G391</f>
        <v>0</v>
      </c>
      <c r="H389" s="178">
        <f t="shared" si="186"/>
        <v>0</v>
      </c>
    </row>
    <row r="390" spans="1:8" ht="21" customHeight="1" x14ac:dyDescent="0.2">
      <c r="A390" s="222">
        <f t="shared" si="179"/>
        <v>369</v>
      </c>
      <c r="B390" s="175" t="s">
        <v>194</v>
      </c>
      <c r="C390" s="176" t="s">
        <v>590</v>
      </c>
      <c r="D390" s="175" t="s">
        <v>81</v>
      </c>
      <c r="E390" s="173" t="s">
        <v>85</v>
      </c>
      <c r="F390" s="177">
        <f>ГРБС!H538</f>
        <v>320.60000000000002</v>
      </c>
      <c r="G390" s="177">
        <f>ГРБС!I538</f>
        <v>0</v>
      </c>
      <c r="H390" s="178">
        <f>ГРБС!J538</f>
        <v>0</v>
      </c>
    </row>
    <row r="391" spans="1:8" ht="18" customHeight="1" x14ac:dyDescent="0.2">
      <c r="A391" s="222">
        <f t="shared" si="179"/>
        <v>370</v>
      </c>
      <c r="B391" s="175" t="s">
        <v>194</v>
      </c>
      <c r="C391" s="176" t="s">
        <v>590</v>
      </c>
      <c r="D391" s="175" t="s">
        <v>82</v>
      </c>
      <c r="E391" s="173" t="s">
        <v>84</v>
      </c>
      <c r="F391" s="177">
        <f>ГРБС!H539</f>
        <v>341.1</v>
      </c>
      <c r="G391" s="177">
        <f>ГРБС!I539</f>
        <v>0</v>
      </c>
      <c r="H391" s="178">
        <f>ГРБС!J539</f>
        <v>0</v>
      </c>
    </row>
    <row r="392" spans="1:8" ht="63" x14ac:dyDescent="0.2">
      <c r="A392" s="222">
        <f t="shared" si="179"/>
        <v>371</v>
      </c>
      <c r="B392" s="175" t="s">
        <v>194</v>
      </c>
      <c r="C392" s="176" t="s">
        <v>591</v>
      </c>
      <c r="D392" s="175"/>
      <c r="E392" s="173" t="s">
        <v>592</v>
      </c>
      <c r="F392" s="177">
        <f>F393+F394</f>
        <v>661.7</v>
      </c>
      <c r="G392" s="177">
        <f t="shared" ref="G392:H392" si="187">G393+G394</f>
        <v>0</v>
      </c>
      <c r="H392" s="178">
        <f t="shared" si="187"/>
        <v>0</v>
      </c>
    </row>
    <row r="393" spans="1:8" ht="17.25" customHeight="1" x14ac:dyDescent="0.2">
      <c r="A393" s="222">
        <f t="shared" si="179"/>
        <v>372</v>
      </c>
      <c r="B393" s="175" t="s">
        <v>194</v>
      </c>
      <c r="C393" s="176" t="s">
        <v>591</v>
      </c>
      <c r="D393" s="175" t="s">
        <v>81</v>
      </c>
      <c r="E393" s="173" t="s">
        <v>80</v>
      </c>
      <c r="F393" s="177">
        <f>ГРБС!H541</f>
        <v>319.5</v>
      </c>
      <c r="G393" s="177">
        <f>ГРБС!I541</f>
        <v>0</v>
      </c>
      <c r="H393" s="178">
        <f>ГРБС!J541</f>
        <v>0</v>
      </c>
    </row>
    <row r="394" spans="1:8" ht="20.25" customHeight="1" x14ac:dyDescent="0.2">
      <c r="A394" s="222">
        <f t="shared" si="179"/>
        <v>373</v>
      </c>
      <c r="B394" s="175" t="s">
        <v>194</v>
      </c>
      <c r="C394" s="176" t="s">
        <v>591</v>
      </c>
      <c r="D394" s="175" t="s">
        <v>82</v>
      </c>
      <c r="E394" s="173" t="s">
        <v>84</v>
      </c>
      <c r="F394" s="177">
        <f>ГРБС!H542</f>
        <v>342.2</v>
      </c>
      <c r="G394" s="177">
        <f>ГРБС!I542</f>
        <v>0</v>
      </c>
      <c r="H394" s="178">
        <f>ГРБС!J542</f>
        <v>0</v>
      </c>
    </row>
    <row r="395" spans="1:8" ht="108" customHeight="1" x14ac:dyDescent="0.2">
      <c r="A395" s="222">
        <f t="shared" si="179"/>
        <v>374</v>
      </c>
      <c r="B395" s="175" t="s">
        <v>194</v>
      </c>
      <c r="C395" s="176" t="s">
        <v>544</v>
      </c>
      <c r="D395" s="175"/>
      <c r="E395" s="191" t="s">
        <v>545</v>
      </c>
      <c r="F395" s="177">
        <f>F396</f>
        <v>3000</v>
      </c>
      <c r="G395" s="177">
        <f t="shared" ref="G395:H395" si="188">G396</f>
        <v>0</v>
      </c>
      <c r="H395" s="178">
        <f t="shared" si="188"/>
        <v>0</v>
      </c>
    </row>
    <row r="396" spans="1:8" ht="53.25" customHeight="1" x14ac:dyDescent="0.2">
      <c r="A396" s="243">
        <f t="shared" si="179"/>
        <v>375</v>
      </c>
      <c r="B396" s="182" t="s">
        <v>194</v>
      </c>
      <c r="C396" s="183" t="s">
        <v>544</v>
      </c>
      <c r="D396" s="182" t="s">
        <v>130</v>
      </c>
      <c r="E396" s="180" t="s">
        <v>131</v>
      </c>
      <c r="F396" s="177">
        <f>ГРБС!H544</f>
        <v>3000</v>
      </c>
      <c r="G396" s="177">
        <f>ГРБС!I544</f>
        <v>0</v>
      </c>
      <c r="H396" s="178">
        <f>ГРБС!J544</f>
        <v>0</v>
      </c>
    </row>
    <row r="397" spans="1:8" ht="30.75" customHeight="1" x14ac:dyDescent="0.2">
      <c r="A397" s="243">
        <f t="shared" si="179"/>
        <v>376</v>
      </c>
      <c r="B397" s="175" t="s">
        <v>194</v>
      </c>
      <c r="C397" s="176" t="s">
        <v>42</v>
      </c>
      <c r="D397" s="175"/>
      <c r="E397" s="241" t="s">
        <v>497</v>
      </c>
      <c r="F397" s="395">
        <f>F398</f>
        <v>100</v>
      </c>
      <c r="G397" s="395">
        <f t="shared" ref="G397:H397" si="189">G398</f>
        <v>0</v>
      </c>
      <c r="H397" s="172">
        <f t="shared" si="189"/>
        <v>0</v>
      </c>
    </row>
    <row r="398" spans="1:8" ht="48.75" customHeight="1" x14ac:dyDescent="0.2">
      <c r="A398" s="243">
        <f t="shared" si="179"/>
        <v>377</v>
      </c>
      <c r="B398" s="175" t="s">
        <v>194</v>
      </c>
      <c r="C398" s="176" t="s">
        <v>517</v>
      </c>
      <c r="D398" s="175"/>
      <c r="E398" s="241" t="s">
        <v>516</v>
      </c>
      <c r="F398" s="395">
        <f>F399</f>
        <v>100</v>
      </c>
      <c r="G398" s="395">
        <f t="shared" ref="G398:H398" si="190">G399</f>
        <v>0</v>
      </c>
      <c r="H398" s="172">
        <f t="shared" si="190"/>
        <v>0</v>
      </c>
    </row>
    <row r="399" spans="1:8" ht="15" customHeight="1" thickBot="1" x14ac:dyDescent="0.25">
      <c r="A399" s="243">
        <f t="shared" si="179"/>
        <v>378</v>
      </c>
      <c r="B399" s="182" t="s">
        <v>194</v>
      </c>
      <c r="C399" s="183" t="s">
        <v>517</v>
      </c>
      <c r="D399" s="182" t="s">
        <v>541</v>
      </c>
      <c r="E399" s="242" t="s">
        <v>542</v>
      </c>
      <c r="F399" s="399">
        <f>ГРБС!H547</f>
        <v>100</v>
      </c>
      <c r="G399" s="399">
        <f>ГРБС!I547</f>
        <v>0</v>
      </c>
      <c r="H399" s="252">
        <f>ГРБС!J547</f>
        <v>0</v>
      </c>
    </row>
    <row r="400" spans="1:8" ht="32.25" thickBot="1" x14ac:dyDescent="0.25">
      <c r="A400" s="152">
        <f t="shared" si="179"/>
        <v>379</v>
      </c>
      <c r="B400" s="301" t="s">
        <v>65</v>
      </c>
      <c r="C400" s="382"/>
      <c r="D400" s="301"/>
      <c r="E400" s="415" t="s">
        <v>64</v>
      </c>
      <c r="F400" s="383">
        <f>F401+F414</f>
        <v>92171.199999999997</v>
      </c>
      <c r="G400" s="383">
        <f>G401+G414</f>
        <v>94700.5</v>
      </c>
      <c r="H400" s="188">
        <f>H401+H414</f>
        <v>89144.1</v>
      </c>
    </row>
    <row r="401" spans="1:8" ht="53.25" customHeight="1" x14ac:dyDescent="0.2">
      <c r="A401" s="179">
        <f t="shared" si="179"/>
        <v>380</v>
      </c>
      <c r="B401" s="168" t="s">
        <v>65</v>
      </c>
      <c r="C401" s="385" t="s">
        <v>253</v>
      </c>
      <c r="D401" s="286"/>
      <c r="E401" s="218" t="s">
        <v>406</v>
      </c>
      <c r="F401" s="399">
        <f>F402+F410</f>
        <v>57834.8</v>
      </c>
      <c r="G401" s="399">
        <f>G402+G410</f>
        <v>58245.4</v>
      </c>
      <c r="H401" s="252">
        <f>H402+H410</f>
        <v>61467.1</v>
      </c>
    </row>
    <row r="402" spans="1:8" ht="69" customHeight="1" x14ac:dyDescent="0.2">
      <c r="A402" s="243">
        <f t="shared" si="179"/>
        <v>381</v>
      </c>
      <c r="B402" s="168" t="s">
        <v>65</v>
      </c>
      <c r="C402" s="396" t="s">
        <v>283</v>
      </c>
      <c r="D402" s="182"/>
      <c r="E402" s="173" t="s">
        <v>39</v>
      </c>
      <c r="F402" s="389">
        <f t="shared" ref="F402:H402" si="191">F403+F406</f>
        <v>56411.5</v>
      </c>
      <c r="G402" s="389">
        <f t="shared" si="191"/>
        <v>58092.9</v>
      </c>
      <c r="H402" s="185">
        <f t="shared" si="191"/>
        <v>61467.1</v>
      </c>
    </row>
    <row r="403" spans="1:8" ht="64.5" customHeight="1" x14ac:dyDescent="0.2">
      <c r="A403" s="243">
        <f t="shared" si="179"/>
        <v>382</v>
      </c>
      <c r="B403" s="175" t="s">
        <v>65</v>
      </c>
      <c r="C403" s="42" t="s">
        <v>488</v>
      </c>
      <c r="D403" s="175"/>
      <c r="E403" s="173" t="s">
        <v>40</v>
      </c>
      <c r="F403" s="387">
        <f>F404+F405</f>
        <v>45644.9</v>
      </c>
      <c r="G403" s="387">
        <f t="shared" ref="G403:H403" si="192">G404+G405</f>
        <v>47298</v>
      </c>
      <c r="H403" s="178">
        <f t="shared" si="192"/>
        <v>48908.7</v>
      </c>
    </row>
    <row r="404" spans="1:8" ht="15" customHeight="1" x14ac:dyDescent="0.2">
      <c r="A404" s="243">
        <f t="shared" si="179"/>
        <v>383</v>
      </c>
      <c r="B404" s="168" t="s">
        <v>65</v>
      </c>
      <c r="C404" s="396" t="s">
        <v>488</v>
      </c>
      <c r="D404" s="175" t="s">
        <v>81</v>
      </c>
      <c r="E404" s="173" t="s">
        <v>85</v>
      </c>
      <c r="F404" s="389">
        <f>ГРБС!H552</f>
        <v>22551.9</v>
      </c>
      <c r="G404" s="177">
        <f>ГРБС!I552</f>
        <v>23396.1</v>
      </c>
      <c r="H404" s="178">
        <f>ГРБС!J552</f>
        <v>24175</v>
      </c>
    </row>
    <row r="405" spans="1:8" ht="19.5" customHeight="1" x14ac:dyDescent="0.2">
      <c r="A405" s="243">
        <f t="shared" si="179"/>
        <v>384</v>
      </c>
      <c r="B405" s="168" t="s">
        <v>65</v>
      </c>
      <c r="C405" s="396" t="s">
        <v>488</v>
      </c>
      <c r="D405" s="175" t="s">
        <v>82</v>
      </c>
      <c r="E405" s="173" t="s">
        <v>84</v>
      </c>
      <c r="F405" s="389">
        <f>ГРБС!H553</f>
        <v>23093</v>
      </c>
      <c r="G405" s="177">
        <f>ГРБС!I553</f>
        <v>23901.9</v>
      </c>
      <c r="H405" s="178">
        <f>ГРБС!J553</f>
        <v>24733.7</v>
      </c>
    </row>
    <row r="406" spans="1:8" ht="63" x14ac:dyDescent="0.2">
      <c r="A406" s="243">
        <f t="shared" si="179"/>
        <v>385</v>
      </c>
      <c r="B406" s="203" t="s">
        <v>65</v>
      </c>
      <c r="C406" s="221" t="s">
        <v>709</v>
      </c>
      <c r="D406" s="203"/>
      <c r="E406" s="173" t="s">
        <v>697</v>
      </c>
      <c r="F406" s="389">
        <f>F407+F408+F409</f>
        <v>10766.6</v>
      </c>
      <c r="G406" s="389">
        <f t="shared" ref="G406:H406" si="193">G407+G408+G409</f>
        <v>10794.9</v>
      </c>
      <c r="H406" s="185">
        <f t="shared" si="193"/>
        <v>12558.4</v>
      </c>
    </row>
    <row r="407" spans="1:8" ht="18.75" customHeight="1" x14ac:dyDescent="0.2">
      <c r="A407" s="243">
        <f t="shared" si="179"/>
        <v>386</v>
      </c>
      <c r="B407" s="203" t="s">
        <v>65</v>
      </c>
      <c r="C407" s="221" t="s">
        <v>709</v>
      </c>
      <c r="D407" s="175" t="s">
        <v>81</v>
      </c>
      <c r="E407" s="215" t="s">
        <v>85</v>
      </c>
      <c r="F407" s="389">
        <f>ГРБС!H555+ГРБС!H316</f>
        <v>6355</v>
      </c>
      <c r="G407" s="389">
        <f>ГРБС!I316+ГРБС!I555</f>
        <v>6373.5999999999995</v>
      </c>
      <c r="H407" s="185">
        <f>ГРБС!J555+ГРБС!J316</f>
        <v>7554</v>
      </c>
    </row>
    <row r="408" spans="1:8" ht="21" customHeight="1" x14ac:dyDescent="0.2">
      <c r="A408" s="243">
        <f t="shared" si="179"/>
        <v>387</v>
      </c>
      <c r="B408" s="203" t="s">
        <v>65</v>
      </c>
      <c r="C408" s="221" t="s">
        <v>709</v>
      </c>
      <c r="D408" s="175" t="s">
        <v>82</v>
      </c>
      <c r="E408" s="212" t="s">
        <v>84</v>
      </c>
      <c r="F408" s="389">
        <f>ГРБС!H556</f>
        <v>4195.2</v>
      </c>
      <c r="G408" s="387">
        <f>ГРБС!I556</f>
        <v>4204.3999999999996</v>
      </c>
      <c r="H408" s="178">
        <f>ГРБС!J556</f>
        <v>4752</v>
      </c>
    </row>
    <row r="409" spans="1:8" ht="94.5" x14ac:dyDescent="0.2">
      <c r="A409" s="243">
        <f t="shared" si="179"/>
        <v>388</v>
      </c>
      <c r="B409" s="203" t="s">
        <v>65</v>
      </c>
      <c r="C409" s="221" t="s">
        <v>709</v>
      </c>
      <c r="D409" s="203" t="s">
        <v>340</v>
      </c>
      <c r="E409" s="173" t="s">
        <v>511</v>
      </c>
      <c r="F409" s="389">
        <f>ГРБС!H557</f>
        <v>216.4</v>
      </c>
      <c r="G409" s="387">
        <f>ГРБС!I557</f>
        <v>216.9</v>
      </c>
      <c r="H409" s="178">
        <f>ГРБС!J557</f>
        <v>252.4</v>
      </c>
    </row>
    <row r="410" spans="1:8" ht="78.75" x14ac:dyDescent="0.2">
      <c r="A410" s="243">
        <f t="shared" si="179"/>
        <v>389</v>
      </c>
      <c r="B410" s="168" t="s">
        <v>65</v>
      </c>
      <c r="C410" s="176" t="s">
        <v>50</v>
      </c>
      <c r="D410" s="175"/>
      <c r="E410" s="173" t="s">
        <v>401</v>
      </c>
      <c r="F410" s="387">
        <f>F411</f>
        <v>1423.3000000000002</v>
      </c>
      <c r="G410" s="387">
        <f t="shared" ref="G410:H410" si="194">G411</f>
        <v>152.5</v>
      </c>
      <c r="H410" s="178">
        <f t="shared" si="194"/>
        <v>0</v>
      </c>
    </row>
    <row r="411" spans="1:8" ht="47.25" x14ac:dyDescent="0.2">
      <c r="A411" s="243">
        <f t="shared" si="179"/>
        <v>390</v>
      </c>
      <c r="B411" s="430" t="s">
        <v>65</v>
      </c>
      <c r="C411" s="396" t="s">
        <v>70</v>
      </c>
      <c r="D411" s="431"/>
      <c r="E411" s="173" t="s">
        <v>393</v>
      </c>
      <c r="F411" s="387">
        <f>F412+F413</f>
        <v>1423.3000000000002</v>
      </c>
      <c r="G411" s="387">
        <f t="shared" ref="G411:H411" si="195">G412+G413</f>
        <v>152.5</v>
      </c>
      <c r="H411" s="178">
        <f t="shared" si="195"/>
        <v>0</v>
      </c>
    </row>
    <row r="412" spans="1:8" ht="18.75" customHeight="1" x14ac:dyDescent="0.2">
      <c r="A412" s="243">
        <f t="shared" si="179"/>
        <v>391</v>
      </c>
      <c r="B412" s="168" t="s">
        <v>65</v>
      </c>
      <c r="C412" s="396" t="s">
        <v>70</v>
      </c>
      <c r="D412" s="175" t="s">
        <v>81</v>
      </c>
      <c r="E412" s="173" t="s">
        <v>85</v>
      </c>
      <c r="F412" s="387">
        <f>ГРБС!H560</f>
        <v>982.7</v>
      </c>
      <c r="G412" s="177">
        <f>ГРБС!I560</f>
        <v>101.7</v>
      </c>
      <c r="H412" s="178">
        <f>ГРБС!J560</f>
        <v>0</v>
      </c>
    </row>
    <row r="413" spans="1:8" ht="22.5" customHeight="1" x14ac:dyDescent="0.2">
      <c r="A413" s="243">
        <f t="shared" si="179"/>
        <v>392</v>
      </c>
      <c r="B413" s="168" t="s">
        <v>65</v>
      </c>
      <c r="C413" s="396" t="s">
        <v>70</v>
      </c>
      <c r="D413" s="168" t="s">
        <v>82</v>
      </c>
      <c r="E413" s="218" t="s">
        <v>84</v>
      </c>
      <c r="F413" s="387">
        <f>ГРБС!H561</f>
        <v>440.6</v>
      </c>
      <c r="G413" s="177">
        <f>ГРБС!I561</f>
        <v>50.8</v>
      </c>
      <c r="H413" s="178">
        <f>ГРБС!J561</f>
        <v>0</v>
      </c>
    </row>
    <row r="414" spans="1:8" ht="50.25" customHeight="1" x14ac:dyDescent="0.2">
      <c r="A414" s="243">
        <f t="shared" si="179"/>
        <v>393</v>
      </c>
      <c r="B414" s="168" t="s">
        <v>65</v>
      </c>
      <c r="C414" s="390" t="s">
        <v>43</v>
      </c>
      <c r="D414" s="190"/>
      <c r="E414" s="218" t="s">
        <v>407</v>
      </c>
      <c r="F414" s="399">
        <f>F415</f>
        <v>34336.399999999994</v>
      </c>
      <c r="G414" s="399">
        <f t="shared" ref="G414:H414" si="196">G415</f>
        <v>36455.1</v>
      </c>
      <c r="H414" s="252">
        <f t="shared" si="196"/>
        <v>27677</v>
      </c>
    </row>
    <row r="415" spans="1:8" ht="31.5" x14ac:dyDescent="0.2">
      <c r="A415" s="222">
        <f t="shared" ref="A415:A464" si="197">A414+1</f>
        <v>394</v>
      </c>
      <c r="B415" s="175" t="s">
        <v>65</v>
      </c>
      <c r="C415" s="396" t="s">
        <v>44</v>
      </c>
      <c r="D415" s="175"/>
      <c r="E415" s="173" t="s">
        <v>355</v>
      </c>
      <c r="F415" s="387">
        <f>F416+F421+F419</f>
        <v>34336.399999999994</v>
      </c>
      <c r="G415" s="387">
        <f t="shared" ref="G415:H415" si="198">G416+G421+G419</f>
        <v>36455.1</v>
      </c>
      <c r="H415" s="178">
        <f t="shared" si="198"/>
        <v>27677</v>
      </c>
    </row>
    <row r="416" spans="1:8" ht="63" x14ac:dyDescent="0.2">
      <c r="A416" s="222">
        <f t="shared" si="197"/>
        <v>395</v>
      </c>
      <c r="B416" s="175" t="s">
        <v>65</v>
      </c>
      <c r="C416" s="396" t="s">
        <v>437</v>
      </c>
      <c r="D416" s="175"/>
      <c r="E416" s="173" t="s">
        <v>52</v>
      </c>
      <c r="F416" s="389">
        <f>F417+F418</f>
        <v>32436.1</v>
      </c>
      <c r="G416" s="389">
        <f t="shared" ref="G416:H416" si="199">G417+G418</f>
        <v>34745</v>
      </c>
      <c r="H416" s="185">
        <f t="shared" si="199"/>
        <v>27677</v>
      </c>
    </row>
    <row r="417" spans="1:8" ht="21.75" customHeight="1" x14ac:dyDescent="0.2">
      <c r="A417" s="222">
        <f t="shared" si="197"/>
        <v>396</v>
      </c>
      <c r="B417" s="175" t="s">
        <v>65</v>
      </c>
      <c r="C417" s="396" t="s">
        <v>437</v>
      </c>
      <c r="D417" s="175" t="s">
        <v>81</v>
      </c>
      <c r="E417" s="173" t="s">
        <v>80</v>
      </c>
      <c r="F417" s="389">
        <f>ГРБС!H306</f>
        <v>22497.7</v>
      </c>
      <c r="G417" s="177">
        <f>ГРБС!I306</f>
        <v>25040.7</v>
      </c>
      <c r="H417" s="178">
        <f>ГРБС!J306</f>
        <v>19811</v>
      </c>
    </row>
    <row r="418" spans="1:8" ht="18" customHeight="1" x14ac:dyDescent="0.2">
      <c r="A418" s="222">
        <f t="shared" si="197"/>
        <v>397</v>
      </c>
      <c r="B418" s="175" t="s">
        <v>65</v>
      </c>
      <c r="C418" s="396" t="s">
        <v>437</v>
      </c>
      <c r="D418" s="175" t="s">
        <v>82</v>
      </c>
      <c r="E418" s="173" t="s">
        <v>83</v>
      </c>
      <c r="F418" s="389">
        <f>ГРБС!H307</f>
        <v>9938.4</v>
      </c>
      <c r="G418" s="184">
        <f>ГРБС!I307</f>
        <v>9704.2999999999993</v>
      </c>
      <c r="H418" s="178">
        <f>ГРБС!J307</f>
        <v>7866</v>
      </c>
    </row>
    <row r="419" spans="1:8" ht="126" x14ac:dyDescent="0.2">
      <c r="A419" s="222">
        <f t="shared" si="197"/>
        <v>398</v>
      </c>
      <c r="B419" s="203" t="s">
        <v>65</v>
      </c>
      <c r="C419" s="176" t="s">
        <v>701</v>
      </c>
      <c r="D419" s="175"/>
      <c r="E419" s="173" t="s">
        <v>700</v>
      </c>
      <c r="F419" s="389">
        <f>F420</f>
        <v>190.2</v>
      </c>
      <c r="G419" s="389">
        <f t="shared" ref="G419:H419" si="200">G420</f>
        <v>0</v>
      </c>
      <c r="H419" s="185">
        <f t="shared" si="200"/>
        <v>0</v>
      </c>
    </row>
    <row r="420" spans="1:8" ht="18" customHeight="1" x14ac:dyDescent="0.2">
      <c r="A420" s="222">
        <f t="shared" si="197"/>
        <v>399</v>
      </c>
      <c r="B420" s="203" t="s">
        <v>65</v>
      </c>
      <c r="C420" s="176" t="s">
        <v>701</v>
      </c>
      <c r="D420" s="175" t="s">
        <v>81</v>
      </c>
      <c r="E420" s="173" t="s">
        <v>80</v>
      </c>
      <c r="F420" s="389">
        <f>ГРБС!H309</f>
        <v>190.2</v>
      </c>
      <c r="G420" s="389">
        <f>ГРБС!I309</f>
        <v>0</v>
      </c>
      <c r="H420" s="178">
        <f>ГРБС!J309</f>
        <v>0</v>
      </c>
    </row>
    <row r="421" spans="1:8" ht="63" x14ac:dyDescent="0.2">
      <c r="A421" s="222">
        <f t="shared" si="197"/>
        <v>400</v>
      </c>
      <c r="B421" s="203" t="s">
        <v>65</v>
      </c>
      <c r="C421" s="176" t="s">
        <v>551</v>
      </c>
      <c r="D421" s="175"/>
      <c r="E421" s="173" t="s">
        <v>603</v>
      </c>
      <c r="F421" s="387">
        <f>F422+F423</f>
        <v>1710.1</v>
      </c>
      <c r="G421" s="387">
        <f t="shared" ref="G421:H421" si="201">G422+G423</f>
        <v>1710.1</v>
      </c>
      <c r="H421" s="178">
        <f t="shared" si="201"/>
        <v>0</v>
      </c>
    </row>
    <row r="422" spans="1:8" ht="21" customHeight="1" x14ac:dyDescent="0.2">
      <c r="A422" s="222">
        <f t="shared" si="197"/>
        <v>401</v>
      </c>
      <c r="B422" s="203" t="s">
        <v>65</v>
      </c>
      <c r="C422" s="204" t="s">
        <v>551</v>
      </c>
      <c r="D422" s="182" t="s">
        <v>81</v>
      </c>
      <c r="E422" s="173" t="s">
        <v>80</v>
      </c>
      <c r="F422" s="387">
        <f>ГРБС!H311</f>
        <v>1348.5</v>
      </c>
      <c r="G422" s="387">
        <f>ГРБС!I311</f>
        <v>1348.5</v>
      </c>
      <c r="H422" s="178">
        <f>ГРБС!J311</f>
        <v>0</v>
      </c>
    </row>
    <row r="423" spans="1:8" ht="24" customHeight="1" thickBot="1" x14ac:dyDescent="0.25">
      <c r="A423" s="243">
        <f t="shared" si="197"/>
        <v>402</v>
      </c>
      <c r="B423" s="182" t="s">
        <v>65</v>
      </c>
      <c r="C423" s="183" t="s">
        <v>551</v>
      </c>
      <c r="D423" s="182" t="s">
        <v>82</v>
      </c>
      <c r="E423" s="180" t="s">
        <v>83</v>
      </c>
      <c r="F423" s="184">
        <f>ГРБС!H312</f>
        <v>361.6</v>
      </c>
      <c r="G423" s="184">
        <f>ГРБС!I312</f>
        <v>361.6</v>
      </c>
      <c r="H423" s="185">
        <f>ГРБС!J312</f>
        <v>0</v>
      </c>
    </row>
    <row r="424" spans="1:8" ht="16.5" thickBot="1" x14ac:dyDescent="0.25">
      <c r="A424" s="152">
        <f t="shared" si="197"/>
        <v>403</v>
      </c>
      <c r="B424" s="301" t="s">
        <v>189</v>
      </c>
      <c r="C424" s="382"/>
      <c r="D424" s="301"/>
      <c r="E424" s="299" t="s">
        <v>376</v>
      </c>
      <c r="F424" s="383">
        <f>F425</f>
        <v>3920.3</v>
      </c>
      <c r="G424" s="383">
        <f t="shared" ref="G424:H424" si="202">G425</f>
        <v>3992.7000000000003</v>
      </c>
      <c r="H424" s="188">
        <f t="shared" si="202"/>
        <v>4069.5</v>
      </c>
    </row>
    <row r="425" spans="1:8" ht="78.75" x14ac:dyDescent="0.2">
      <c r="A425" s="165">
        <f t="shared" si="197"/>
        <v>404</v>
      </c>
      <c r="B425" s="286" t="s">
        <v>189</v>
      </c>
      <c r="C425" s="385" t="s">
        <v>255</v>
      </c>
      <c r="D425" s="190"/>
      <c r="E425" s="423" t="s">
        <v>464</v>
      </c>
      <c r="F425" s="395">
        <f>F426+F441</f>
        <v>3920.3</v>
      </c>
      <c r="G425" s="395">
        <f>G426+G441</f>
        <v>3992.7000000000003</v>
      </c>
      <c r="H425" s="172">
        <f>H426+H441</f>
        <v>4069.5</v>
      </c>
    </row>
    <row r="426" spans="1:8" ht="51" customHeight="1" x14ac:dyDescent="0.2">
      <c r="A426" s="222">
        <f t="shared" si="197"/>
        <v>405</v>
      </c>
      <c r="B426" s="175" t="s">
        <v>189</v>
      </c>
      <c r="C426" s="385" t="s">
        <v>141</v>
      </c>
      <c r="D426" s="247"/>
      <c r="E426" s="191" t="s">
        <v>465</v>
      </c>
      <c r="F426" s="387">
        <f>F427+F429+F433+F435+F437+F439</f>
        <v>3791.3</v>
      </c>
      <c r="G426" s="387">
        <f t="shared" ref="G426:H426" si="203">G427+G429+G433+G435+G437+G439</f>
        <v>3870.7000000000003</v>
      </c>
      <c r="H426" s="178">
        <f t="shared" si="203"/>
        <v>3947.5</v>
      </c>
    </row>
    <row r="427" spans="1:8" ht="78.75" x14ac:dyDescent="0.2">
      <c r="A427" s="222">
        <f t="shared" si="197"/>
        <v>406</v>
      </c>
      <c r="B427" s="175" t="s">
        <v>189</v>
      </c>
      <c r="C427" s="385" t="s">
        <v>142</v>
      </c>
      <c r="D427" s="247"/>
      <c r="E427" s="173" t="s">
        <v>72</v>
      </c>
      <c r="F427" s="387">
        <f>F428</f>
        <v>85.7</v>
      </c>
      <c r="G427" s="387">
        <f t="shared" ref="G427:H427" si="204">G428</f>
        <v>116</v>
      </c>
      <c r="H427" s="178">
        <f t="shared" si="204"/>
        <v>176</v>
      </c>
    </row>
    <row r="428" spans="1:8" ht="48.75" customHeight="1" x14ac:dyDescent="0.2">
      <c r="A428" s="222">
        <f t="shared" si="197"/>
        <v>407</v>
      </c>
      <c r="B428" s="175" t="s">
        <v>189</v>
      </c>
      <c r="C428" s="385" t="s">
        <v>142</v>
      </c>
      <c r="D428" s="175" t="s">
        <v>130</v>
      </c>
      <c r="E428" s="173" t="s">
        <v>131</v>
      </c>
      <c r="F428" s="387">
        <f>ГРБС!H321</f>
        <v>85.7</v>
      </c>
      <c r="G428" s="177">
        <f>ГРБС!I321</f>
        <v>116</v>
      </c>
      <c r="H428" s="178">
        <f>ГРБС!J321</f>
        <v>176</v>
      </c>
    </row>
    <row r="429" spans="1:8" ht="48.75" customHeight="1" x14ac:dyDescent="0.2">
      <c r="A429" s="222">
        <f t="shared" si="197"/>
        <v>408</v>
      </c>
      <c r="B429" s="175" t="s">
        <v>189</v>
      </c>
      <c r="C429" s="390" t="s">
        <v>463</v>
      </c>
      <c r="D429" s="175"/>
      <c r="E429" s="191" t="s">
        <v>468</v>
      </c>
      <c r="F429" s="395">
        <f>F430+F431+F432</f>
        <v>3358.8</v>
      </c>
      <c r="G429" s="395">
        <f t="shared" ref="G429:H429" si="205">G430+G431+G432</f>
        <v>3664.7000000000003</v>
      </c>
      <c r="H429" s="172">
        <f t="shared" si="205"/>
        <v>3731.5</v>
      </c>
    </row>
    <row r="430" spans="1:8" ht="31.5" x14ac:dyDescent="0.2">
      <c r="A430" s="222">
        <f t="shared" si="197"/>
        <v>409</v>
      </c>
      <c r="B430" s="175" t="s">
        <v>189</v>
      </c>
      <c r="C430" s="390" t="s">
        <v>463</v>
      </c>
      <c r="D430" s="182" t="s">
        <v>156</v>
      </c>
      <c r="E430" s="173" t="s">
        <v>163</v>
      </c>
      <c r="F430" s="395">
        <f>ГРБС!H323</f>
        <v>3152.7</v>
      </c>
      <c r="G430" s="387">
        <f>ГРБС!I323</f>
        <v>3313.9</v>
      </c>
      <c r="H430" s="178">
        <f>ГРБС!J323</f>
        <v>3446.5</v>
      </c>
    </row>
    <row r="431" spans="1:8" ht="48.75" customHeight="1" x14ac:dyDescent="0.2">
      <c r="A431" s="222">
        <f t="shared" si="197"/>
        <v>410</v>
      </c>
      <c r="B431" s="175" t="s">
        <v>189</v>
      </c>
      <c r="C431" s="390" t="s">
        <v>463</v>
      </c>
      <c r="D431" s="182" t="s">
        <v>130</v>
      </c>
      <c r="E431" s="173" t="s">
        <v>131</v>
      </c>
      <c r="F431" s="395">
        <f>ГРБС!H324</f>
        <v>205.8</v>
      </c>
      <c r="G431" s="387">
        <f>ГРБС!I324</f>
        <v>350.8</v>
      </c>
      <c r="H431" s="178">
        <f>ГРБС!J324</f>
        <v>285</v>
      </c>
    </row>
    <row r="432" spans="1:8" ht="31.5" x14ac:dyDescent="0.2">
      <c r="A432" s="222">
        <f t="shared" si="197"/>
        <v>411</v>
      </c>
      <c r="B432" s="175" t="s">
        <v>189</v>
      </c>
      <c r="C432" s="390" t="s">
        <v>463</v>
      </c>
      <c r="D432" s="175" t="s">
        <v>120</v>
      </c>
      <c r="E432" s="173" t="s">
        <v>121</v>
      </c>
      <c r="F432" s="177">
        <f>ГРБС!H325</f>
        <v>0.3</v>
      </c>
      <c r="G432" s="177">
        <f>ГРБС!I325</f>
        <v>0</v>
      </c>
      <c r="H432" s="178">
        <f>ГРБС!J325</f>
        <v>0</v>
      </c>
    </row>
    <row r="433" spans="1:8" ht="35.25" customHeight="1" x14ac:dyDescent="0.2">
      <c r="A433" s="222">
        <f t="shared" si="197"/>
        <v>412</v>
      </c>
      <c r="B433" s="216" t="s">
        <v>189</v>
      </c>
      <c r="C433" s="203" t="s">
        <v>677</v>
      </c>
      <c r="D433" s="175"/>
      <c r="E433" s="173" t="s">
        <v>676</v>
      </c>
      <c r="F433" s="177">
        <f>F434</f>
        <v>55</v>
      </c>
      <c r="G433" s="177">
        <f t="shared" ref="G433:H433" si="206">G434</f>
        <v>50</v>
      </c>
      <c r="H433" s="178">
        <f t="shared" si="206"/>
        <v>0</v>
      </c>
    </row>
    <row r="434" spans="1:8" ht="53.25" customHeight="1" x14ac:dyDescent="0.2">
      <c r="A434" s="222">
        <f t="shared" si="197"/>
        <v>413</v>
      </c>
      <c r="B434" s="216" t="s">
        <v>189</v>
      </c>
      <c r="C434" s="203" t="s">
        <v>677</v>
      </c>
      <c r="D434" s="175" t="s">
        <v>130</v>
      </c>
      <c r="E434" s="173" t="s">
        <v>131</v>
      </c>
      <c r="F434" s="177">
        <f>ГРБС!H327</f>
        <v>55</v>
      </c>
      <c r="G434" s="177">
        <f>ГРБС!I327</f>
        <v>50</v>
      </c>
      <c r="H434" s="178">
        <f>ГРБС!J327</f>
        <v>0</v>
      </c>
    </row>
    <row r="435" spans="1:8" ht="31.5" customHeight="1" x14ac:dyDescent="0.2">
      <c r="A435" s="222">
        <f t="shared" si="197"/>
        <v>414</v>
      </c>
      <c r="B435" s="216" t="s">
        <v>189</v>
      </c>
      <c r="C435" s="203" t="s">
        <v>678</v>
      </c>
      <c r="D435" s="175"/>
      <c r="E435" s="173" t="s">
        <v>676</v>
      </c>
      <c r="F435" s="177">
        <f>F436</f>
        <v>66.8</v>
      </c>
      <c r="G435" s="177">
        <f t="shared" ref="G435:H435" si="207">G436</f>
        <v>0</v>
      </c>
      <c r="H435" s="178">
        <f t="shared" si="207"/>
        <v>0</v>
      </c>
    </row>
    <row r="436" spans="1:8" ht="49.5" customHeight="1" x14ac:dyDescent="0.2">
      <c r="A436" s="222">
        <f t="shared" si="197"/>
        <v>415</v>
      </c>
      <c r="B436" s="216" t="s">
        <v>189</v>
      </c>
      <c r="C436" s="203" t="s">
        <v>678</v>
      </c>
      <c r="D436" s="175" t="s">
        <v>130</v>
      </c>
      <c r="E436" s="173" t="s">
        <v>131</v>
      </c>
      <c r="F436" s="177">
        <f>ГРБС!H329</f>
        <v>66.8</v>
      </c>
      <c r="G436" s="177">
        <f>ГРБС!I329</f>
        <v>0</v>
      </c>
      <c r="H436" s="178">
        <f>ГРБС!J329</f>
        <v>0</v>
      </c>
    </row>
    <row r="437" spans="1:8" ht="31.5" x14ac:dyDescent="0.2">
      <c r="A437" s="222">
        <f t="shared" si="197"/>
        <v>416</v>
      </c>
      <c r="B437" s="175" t="s">
        <v>189</v>
      </c>
      <c r="C437" s="203" t="s">
        <v>673</v>
      </c>
      <c r="D437" s="175"/>
      <c r="E437" s="212" t="s">
        <v>675</v>
      </c>
      <c r="F437" s="177">
        <f>F438</f>
        <v>112.5</v>
      </c>
      <c r="G437" s="177">
        <f t="shared" ref="G437:H437" si="208">G438</f>
        <v>40</v>
      </c>
      <c r="H437" s="178">
        <f t="shared" si="208"/>
        <v>40</v>
      </c>
    </row>
    <row r="438" spans="1:8" ht="52.5" customHeight="1" x14ac:dyDescent="0.2">
      <c r="A438" s="222">
        <f t="shared" si="197"/>
        <v>417</v>
      </c>
      <c r="B438" s="175" t="s">
        <v>189</v>
      </c>
      <c r="C438" s="203" t="s">
        <v>673</v>
      </c>
      <c r="D438" s="175" t="s">
        <v>130</v>
      </c>
      <c r="E438" s="212" t="s">
        <v>131</v>
      </c>
      <c r="F438" s="177">
        <f>ГРБС!H331</f>
        <v>112.5</v>
      </c>
      <c r="G438" s="177">
        <f>ГРБС!I331</f>
        <v>40</v>
      </c>
      <c r="H438" s="178">
        <f>ГРБС!J331</f>
        <v>40</v>
      </c>
    </row>
    <row r="439" spans="1:8" ht="31.5" x14ac:dyDescent="0.2">
      <c r="A439" s="222">
        <f t="shared" si="197"/>
        <v>418</v>
      </c>
      <c r="B439" s="175" t="s">
        <v>189</v>
      </c>
      <c r="C439" s="203" t="s">
        <v>674</v>
      </c>
      <c r="D439" s="175"/>
      <c r="E439" s="212" t="s">
        <v>675</v>
      </c>
      <c r="F439" s="177">
        <f>F440</f>
        <v>112.5</v>
      </c>
      <c r="G439" s="177">
        <f t="shared" ref="G439:H439" si="209">G440</f>
        <v>0</v>
      </c>
      <c r="H439" s="178">
        <f t="shared" si="209"/>
        <v>0</v>
      </c>
    </row>
    <row r="440" spans="1:8" ht="49.5" customHeight="1" x14ac:dyDescent="0.2">
      <c r="A440" s="222">
        <f t="shared" si="197"/>
        <v>419</v>
      </c>
      <c r="B440" s="175" t="s">
        <v>189</v>
      </c>
      <c r="C440" s="203" t="s">
        <v>674</v>
      </c>
      <c r="D440" s="175" t="s">
        <v>130</v>
      </c>
      <c r="E440" s="212" t="s">
        <v>131</v>
      </c>
      <c r="F440" s="177">
        <f>ГРБС!H333</f>
        <v>112.5</v>
      </c>
      <c r="G440" s="177">
        <f>ГРБС!I333</f>
        <v>0</v>
      </c>
      <c r="H440" s="178">
        <f>ГРБС!J333</f>
        <v>0</v>
      </c>
    </row>
    <row r="441" spans="1:8" ht="63" x14ac:dyDescent="0.2">
      <c r="A441" s="222">
        <f t="shared" si="197"/>
        <v>420</v>
      </c>
      <c r="B441" s="175" t="s">
        <v>189</v>
      </c>
      <c r="C441" s="390" t="s">
        <v>143</v>
      </c>
      <c r="D441" s="247"/>
      <c r="E441" s="191" t="s">
        <v>466</v>
      </c>
      <c r="F441" s="387">
        <f>F442+F444+F446</f>
        <v>129</v>
      </c>
      <c r="G441" s="387">
        <f t="shared" ref="G441:H441" si="210">G442+G444+G446</f>
        <v>122</v>
      </c>
      <c r="H441" s="178">
        <f t="shared" si="210"/>
        <v>122</v>
      </c>
    </row>
    <row r="442" spans="1:8" ht="48.75" customHeight="1" x14ac:dyDescent="0.2">
      <c r="A442" s="222">
        <f t="shared" si="197"/>
        <v>421</v>
      </c>
      <c r="B442" s="175" t="s">
        <v>189</v>
      </c>
      <c r="C442" s="390" t="s">
        <v>144</v>
      </c>
      <c r="D442" s="247"/>
      <c r="E442" s="173" t="s">
        <v>330</v>
      </c>
      <c r="F442" s="387">
        <f>F443</f>
        <v>110</v>
      </c>
      <c r="G442" s="387">
        <f>G443</f>
        <v>115.7</v>
      </c>
      <c r="H442" s="178">
        <f t="shared" ref="H442" si="211">H443</f>
        <v>115.7</v>
      </c>
    </row>
    <row r="443" spans="1:8" ht="49.5" customHeight="1" x14ac:dyDescent="0.2">
      <c r="A443" s="222">
        <f t="shared" si="197"/>
        <v>422</v>
      </c>
      <c r="B443" s="175" t="s">
        <v>189</v>
      </c>
      <c r="C443" s="390" t="s">
        <v>144</v>
      </c>
      <c r="D443" s="175" t="s">
        <v>130</v>
      </c>
      <c r="E443" s="173" t="s">
        <v>131</v>
      </c>
      <c r="F443" s="387">
        <f>ГРБС!H336</f>
        <v>110</v>
      </c>
      <c r="G443" s="177">
        <f>ГРБС!I336</f>
        <v>115.7</v>
      </c>
      <c r="H443" s="178">
        <f>ГРБС!J336</f>
        <v>115.7</v>
      </c>
    </row>
    <row r="444" spans="1:8" ht="66.75" customHeight="1" x14ac:dyDescent="0.2">
      <c r="A444" s="222">
        <f t="shared" si="197"/>
        <v>423</v>
      </c>
      <c r="B444" s="175" t="s">
        <v>189</v>
      </c>
      <c r="C444" s="390" t="s">
        <v>145</v>
      </c>
      <c r="D444" s="175"/>
      <c r="E444" s="173" t="s">
        <v>224</v>
      </c>
      <c r="F444" s="387">
        <f>F445</f>
        <v>12</v>
      </c>
      <c r="G444" s="387">
        <f t="shared" ref="G444:H444" si="212">G445</f>
        <v>6.3</v>
      </c>
      <c r="H444" s="178">
        <f t="shared" si="212"/>
        <v>6.3</v>
      </c>
    </row>
    <row r="445" spans="1:8" ht="51.75" customHeight="1" x14ac:dyDescent="0.2">
      <c r="A445" s="222">
        <f t="shared" si="197"/>
        <v>424</v>
      </c>
      <c r="B445" s="175" t="s">
        <v>189</v>
      </c>
      <c r="C445" s="390" t="s">
        <v>145</v>
      </c>
      <c r="D445" s="175" t="s">
        <v>130</v>
      </c>
      <c r="E445" s="173" t="s">
        <v>131</v>
      </c>
      <c r="F445" s="387">
        <f>ГРБС!H338</f>
        <v>12</v>
      </c>
      <c r="G445" s="177">
        <f>ГРБС!I338</f>
        <v>6.3</v>
      </c>
      <c r="H445" s="178">
        <f>ГРБС!J338</f>
        <v>6.3</v>
      </c>
    </row>
    <row r="446" spans="1:8" ht="50.25" customHeight="1" x14ac:dyDescent="0.2">
      <c r="A446" s="222">
        <f t="shared" si="197"/>
        <v>425</v>
      </c>
      <c r="B446" s="175" t="s">
        <v>189</v>
      </c>
      <c r="C446" s="175" t="s">
        <v>588</v>
      </c>
      <c r="D446" s="175"/>
      <c r="E446" s="173" t="s">
        <v>589</v>
      </c>
      <c r="F446" s="395">
        <f>F447</f>
        <v>7</v>
      </c>
      <c r="G446" s="395">
        <f t="shared" ref="G446:H446" si="213">G447</f>
        <v>0</v>
      </c>
      <c r="H446" s="172">
        <f t="shared" si="213"/>
        <v>0</v>
      </c>
    </row>
    <row r="447" spans="1:8" ht="54" customHeight="1" thickBot="1" x14ac:dyDescent="0.25">
      <c r="A447" s="243">
        <f t="shared" si="197"/>
        <v>426</v>
      </c>
      <c r="B447" s="182" t="s">
        <v>189</v>
      </c>
      <c r="C447" s="182" t="s">
        <v>588</v>
      </c>
      <c r="D447" s="182" t="s">
        <v>130</v>
      </c>
      <c r="E447" s="180" t="s">
        <v>131</v>
      </c>
      <c r="F447" s="399">
        <f>ГРБС!H340</f>
        <v>7</v>
      </c>
      <c r="G447" s="399">
        <f>ГРБС!I340</f>
        <v>0</v>
      </c>
      <c r="H447" s="252">
        <f>ГРБС!J340</f>
        <v>0</v>
      </c>
    </row>
    <row r="448" spans="1:8" ht="32.25" thickBot="1" x14ac:dyDescent="0.25">
      <c r="A448" s="152">
        <f t="shared" si="197"/>
        <v>427</v>
      </c>
      <c r="B448" s="301" t="s">
        <v>196</v>
      </c>
      <c r="C448" s="382"/>
      <c r="D448" s="301"/>
      <c r="E448" s="299" t="s">
        <v>195</v>
      </c>
      <c r="F448" s="383">
        <f>F449</f>
        <v>85064.3</v>
      </c>
      <c r="G448" s="383">
        <f t="shared" ref="G448:H448" si="214">G449</f>
        <v>75392.600000000006</v>
      </c>
      <c r="H448" s="188">
        <f t="shared" si="214"/>
        <v>77444</v>
      </c>
    </row>
    <row r="449" spans="1:8" ht="46.5" customHeight="1" x14ac:dyDescent="0.2">
      <c r="A449" s="165">
        <f t="shared" si="197"/>
        <v>428</v>
      </c>
      <c r="B449" s="168" t="s">
        <v>196</v>
      </c>
      <c r="C449" s="169" t="s">
        <v>253</v>
      </c>
      <c r="D449" s="401"/>
      <c r="E449" s="218" t="s">
        <v>406</v>
      </c>
      <c r="F449" s="171">
        <f>F485+F455+F476+F450</f>
        <v>85064.3</v>
      </c>
      <c r="G449" s="171">
        <f>G485+G455+G476+G450</f>
        <v>75392.600000000006</v>
      </c>
      <c r="H449" s="172">
        <f>H485+H455+H476+H450</f>
        <v>77444</v>
      </c>
    </row>
    <row r="450" spans="1:8" ht="46.5" customHeight="1" x14ac:dyDescent="0.2">
      <c r="A450" s="165">
        <f t="shared" si="197"/>
        <v>429</v>
      </c>
      <c r="B450" s="203" t="s">
        <v>196</v>
      </c>
      <c r="C450" s="204" t="s">
        <v>282</v>
      </c>
      <c r="D450" s="317"/>
      <c r="E450" s="267" t="s">
        <v>38</v>
      </c>
      <c r="F450" s="177">
        <f>F451</f>
        <v>2404.1</v>
      </c>
      <c r="G450" s="177">
        <f t="shared" ref="G450:H450" si="215">G451</f>
        <v>0</v>
      </c>
      <c r="H450" s="178">
        <f t="shared" si="215"/>
        <v>0</v>
      </c>
    </row>
    <row r="451" spans="1:8" ht="95.25" customHeight="1" x14ac:dyDescent="0.2">
      <c r="A451" s="165">
        <f t="shared" si="197"/>
        <v>430</v>
      </c>
      <c r="B451" s="203" t="s">
        <v>196</v>
      </c>
      <c r="C451" s="204" t="s">
        <v>721</v>
      </c>
      <c r="D451" s="319"/>
      <c r="E451" s="318" t="s">
        <v>720</v>
      </c>
      <c r="F451" s="177">
        <f>F452+F453+F454</f>
        <v>2404.1</v>
      </c>
      <c r="G451" s="177">
        <f t="shared" ref="G451:H451" si="216">G452+G453+G454</f>
        <v>0</v>
      </c>
      <c r="H451" s="178">
        <f t="shared" si="216"/>
        <v>0</v>
      </c>
    </row>
    <row r="452" spans="1:8" ht="31.5" customHeight="1" x14ac:dyDescent="0.2">
      <c r="A452" s="165">
        <f t="shared" si="197"/>
        <v>431</v>
      </c>
      <c r="B452" s="199" t="s">
        <v>196</v>
      </c>
      <c r="C452" s="204" t="s">
        <v>721</v>
      </c>
      <c r="D452" s="199" t="s">
        <v>156</v>
      </c>
      <c r="E452" s="320" t="s">
        <v>163</v>
      </c>
      <c r="F452" s="177">
        <f>ГРБС!H566</f>
        <v>686.9</v>
      </c>
      <c r="G452" s="177">
        <f>ГРБС!I566</f>
        <v>0</v>
      </c>
      <c r="H452" s="178">
        <f>ГРБС!J566</f>
        <v>0</v>
      </c>
    </row>
    <row r="453" spans="1:8" ht="15" customHeight="1" x14ac:dyDescent="0.2">
      <c r="A453" s="165">
        <f t="shared" si="197"/>
        <v>432</v>
      </c>
      <c r="B453" s="203" t="s">
        <v>196</v>
      </c>
      <c r="C453" s="204" t="s">
        <v>721</v>
      </c>
      <c r="D453" s="216" t="s">
        <v>81</v>
      </c>
      <c r="E453" s="321" t="s">
        <v>85</v>
      </c>
      <c r="F453" s="177">
        <f>ГРБС!H567</f>
        <v>1030.3</v>
      </c>
      <c r="G453" s="177">
        <f>ГРБС!I567</f>
        <v>0</v>
      </c>
      <c r="H453" s="178">
        <f>ГРБС!J567</f>
        <v>0</v>
      </c>
    </row>
    <row r="454" spans="1:8" ht="16.5" customHeight="1" x14ac:dyDescent="0.2">
      <c r="A454" s="165">
        <f t="shared" si="197"/>
        <v>433</v>
      </c>
      <c r="B454" s="203" t="s">
        <v>196</v>
      </c>
      <c r="C454" s="204" t="s">
        <v>721</v>
      </c>
      <c r="D454" s="175" t="s">
        <v>82</v>
      </c>
      <c r="E454" s="267" t="s">
        <v>84</v>
      </c>
      <c r="F454" s="177">
        <f>ГРБС!H568</f>
        <v>686.9</v>
      </c>
      <c r="G454" s="177">
        <f>ГРБС!I568</f>
        <v>0</v>
      </c>
      <c r="H454" s="178">
        <f>ГРБС!J568</f>
        <v>0</v>
      </c>
    </row>
    <row r="455" spans="1:8" ht="66.75" customHeight="1" x14ac:dyDescent="0.2">
      <c r="A455" s="165">
        <f t="shared" si="197"/>
        <v>434</v>
      </c>
      <c r="B455" s="168" t="s">
        <v>196</v>
      </c>
      <c r="C455" s="210" t="s">
        <v>283</v>
      </c>
      <c r="D455" s="432"/>
      <c r="E455" s="205" t="s">
        <v>39</v>
      </c>
      <c r="F455" s="251">
        <f>F456+F461+F469+F471+F466</f>
        <v>29538.899999999998</v>
      </c>
      <c r="G455" s="251">
        <f>G456+G461+G469+G471</f>
        <v>26802.799999999999</v>
      </c>
      <c r="H455" s="252">
        <f>H456+H461+H469+H471</f>
        <v>27563.9</v>
      </c>
    </row>
    <row r="456" spans="1:8" ht="51.75" customHeight="1" x14ac:dyDescent="0.2">
      <c r="A456" s="165">
        <f t="shared" si="197"/>
        <v>435</v>
      </c>
      <c r="B456" s="203" t="s">
        <v>196</v>
      </c>
      <c r="C456" s="204" t="s">
        <v>490</v>
      </c>
      <c r="D456" s="203"/>
      <c r="E456" s="173" t="s">
        <v>41</v>
      </c>
      <c r="F456" s="177">
        <f>F458+F459+F460+F457</f>
        <v>6771</v>
      </c>
      <c r="G456" s="177">
        <f t="shared" ref="G456:H456" si="217">G458+G459+G460+G457</f>
        <v>6771</v>
      </c>
      <c r="H456" s="178">
        <f t="shared" si="217"/>
        <v>6771</v>
      </c>
    </row>
    <row r="457" spans="1:8" ht="51.75" customHeight="1" x14ac:dyDescent="0.2">
      <c r="A457" s="165">
        <f t="shared" si="197"/>
        <v>436</v>
      </c>
      <c r="B457" s="203" t="s">
        <v>196</v>
      </c>
      <c r="C457" s="204" t="s">
        <v>490</v>
      </c>
      <c r="D457" s="203" t="s">
        <v>130</v>
      </c>
      <c r="E457" s="180" t="s">
        <v>131</v>
      </c>
      <c r="F457" s="177">
        <f>ГРБС!H571</f>
        <v>187.4</v>
      </c>
      <c r="G457" s="177">
        <f>ГРБС!I571</f>
        <v>0</v>
      </c>
      <c r="H457" s="178">
        <f>ГРБС!J571</f>
        <v>0</v>
      </c>
    </row>
    <row r="458" spans="1:8" ht="45.75" customHeight="1" x14ac:dyDescent="0.2">
      <c r="A458" s="165">
        <f t="shared" si="197"/>
        <v>437</v>
      </c>
      <c r="B458" s="203" t="s">
        <v>196</v>
      </c>
      <c r="C458" s="204" t="s">
        <v>490</v>
      </c>
      <c r="D458" s="203" t="s">
        <v>316</v>
      </c>
      <c r="E458" s="173" t="s">
        <v>166</v>
      </c>
      <c r="F458" s="177">
        <f>ГРБС!H572</f>
        <v>277</v>
      </c>
      <c r="G458" s="177">
        <f>ГРБС!I572</f>
        <v>152.4</v>
      </c>
      <c r="H458" s="178">
        <f>ГРБС!J572</f>
        <v>152.4</v>
      </c>
    </row>
    <row r="459" spans="1:8" ht="20.25" customHeight="1" x14ac:dyDescent="0.2">
      <c r="A459" s="165">
        <f t="shared" si="197"/>
        <v>438</v>
      </c>
      <c r="B459" s="203" t="s">
        <v>196</v>
      </c>
      <c r="C459" s="204" t="s">
        <v>490</v>
      </c>
      <c r="D459" s="203" t="s">
        <v>81</v>
      </c>
      <c r="E459" s="173" t="s">
        <v>85</v>
      </c>
      <c r="F459" s="177">
        <f>ГРБС!H573</f>
        <v>1117</v>
      </c>
      <c r="G459" s="177">
        <f>ГРБС!I573</f>
        <v>1232.9000000000001</v>
      </c>
      <c r="H459" s="178">
        <f>ГРБС!J573</f>
        <v>1232.9000000000001</v>
      </c>
    </row>
    <row r="460" spans="1:8" ht="14.25" customHeight="1" x14ac:dyDescent="0.2">
      <c r="A460" s="165">
        <f t="shared" si="197"/>
        <v>439</v>
      </c>
      <c r="B460" s="203" t="s">
        <v>196</v>
      </c>
      <c r="C460" s="204" t="s">
        <v>490</v>
      </c>
      <c r="D460" s="203" t="s">
        <v>82</v>
      </c>
      <c r="E460" s="173" t="s">
        <v>84</v>
      </c>
      <c r="F460" s="177">
        <f>ГРБС!H574</f>
        <v>5189.6000000000004</v>
      </c>
      <c r="G460" s="177">
        <f>ГРБС!I574</f>
        <v>5385.7</v>
      </c>
      <c r="H460" s="178">
        <f>ГРБС!J574</f>
        <v>5385.7</v>
      </c>
    </row>
    <row r="461" spans="1:8" ht="81" customHeight="1" x14ac:dyDescent="0.2">
      <c r="A461" s="165">
        <f t="shared" si="197"/>
        <v>440</v>
      </c>
      <c r="B461" s="203" t="s">
        <v>196</v>
      </c>
      <c r="C461" s="204" t="s">
        <v>530</v>
      </c>
      <c r="D461" s="203"/>
      <c r="E461" s="173" t="s">
        <v>714</v>
      </c>
      <c r="F461" s="177">
        <f>F462+F463+F464+F465</f>
        <v>16326.8</v>
      </c>
      <c r="G461" s="177">
        <f>G462+G463+G464+G465</f>
        <v>16979.7</v>
      </c>
      <c r="H461" s="178">
        <f>H462+H463+H464+H465</f>
        <v>17658.7</v>
      </c>
    </row>
    <row r="462" spans="1:8" ht="52.5" customHeight="1" x14ac:dyDescent="0.2">
      <c r="A462" s="165">
        <f t="shared" si="197"/>
        <v>441</v>
      </c>
      <c r="B462" s="203" t="s">
        <v>196</v>
      </c>
      <c r="C462" s="204" t="s">
        <v>530</v>
      </c>
      <c r="D462" s="203" t="s">
        <v>316</v>
      </c>
      <c r="E462" s="173" t="s">
        <v>166</v>
      </c>
      <c r="F462" s="177">
        <f>ГРБС!H576</f>
        <v>1717.4</v>
      </c>
      <c r="G462" s="177">
        <f>ГРБС!I576</f>
        <v>16979.7</v>
      </c>
      <c r="H462" s="178">
        <f>ГРБС!J576</f>
        <v>17658.7</v>
      </c>
    </row>
    <row r="463" spans="1:8" ht="50.25" customHeight="1" x14ac:dyDescent="0.2">
      <c r="A463" s="165">
        <f t="shared" si="197"/>
        <v>442</v>
      </c>
      <c r="B463" s="203" t="s">
        <v>196</v>
      </c>
      <c r="C463" s="204" t="s">
        <v>530</v>
      </c>
      <c r="D463" s="203" t="s">
        <v>130</v>
      </c>
      <c r="E463" s="180" t="s">
        <v>131</v>
      </c>
      <c r="F463" s="177">
        <f>ГРБС!H577</f>
        <v>173.7</v>
      </c>
      <c r="G463" s="177">
        <f>ГРБС!I577</f>
        <v>0</v>
      </c>
      <c r="H463" s="178">
        <f>ГРБС!J577</f>
        <v>0</v>
      </c>
    </row>
    <row r="464" spans="1:8" ht="17.25" customHeight="1" x14ac:dyDescent="0.2">
      <c r="A464" s="165">
        <f t="shared" si="197"/>
        <v>443</v>
      </c>
      <c r="B464" s="203" t="s">
        <v>196</v>
      </c>
      <c r="C464" s="204" t="s">
        <v>530</v>
      </c>
      <c r="D464" s="175" t="s">
        <v>81</v>
      </c>
      <c r="E464" s="215" t="s">
        <v>85</v>
      </c>
      <c r="F464" s="177">
        <f>ГРБС!H578</f>
        <v>1172.3</v>
      </c>
      <c r="G464" s="177">
        <f>ГРБС!I578</f>
        <v>0</v>
      </c>
      <c r="H464" s="178">
        <f>ГРБС!J578</f>
        <v>0</v>
      </c>
    </row>
    <row r="465" spans="1:8" ht="14.25" customHeight="1" x14ac:dyDescent="0.2">
      <c r="A465" s="165">
        <f>A464+1</f>
        <v>444</v>
      </c>
      <c r="B465" s="216" t="s">
        <v>196</v>
      </c>
      <c r="C465" s="221" t="s">
        <v>530</v>
      </c>
      <c r="D465" s="182" t="s">
        <v>82</v>
      </c>
      <c r="E465" s="215" t="s">
        <v>83</v>
      </c>
      <c r="F465" s="251">
        <f>ГРБС!H579</f>
        <v>13263.4</v>
      </c>
      <c r="G465" s="251">
        <f>ГРБС!I579</f>
        <v>0</v>
      </c>
      <c r="H465" s="252">
        <f>ГРБС!J579</f>
        <v>0</v>
      </c>
    </row>
    <row r="466" spans="1:8" ht="94.5" x14ac:dyDescent="0.2">
      <c r="A466" s="165">
        <f t="shared" ref="A466:A477" si="218">A465+1</f>
        <v>445</v>
      </c>
      <c r="B466" s="175" t="s">
        <v>196</v>
      </c>
      <c r="C466" s="176" t="s">
        <v>738</v>
      </c>
      <c r="D466" s="175"/>
      <c r="E466" s="212" t="s">
        <v>739</v>
      </c>
      <c r="F466" s="177">
        <f>F467+F468</f>
        <v>3468</v>
      </c>
      <c r="G466" s="177">
        <f t="shared" ref="G466:H466" si="219">G467+G468</f>
        <v>0</v>
      </c>
      <c r="H466" s="178">
        <f t="shared" si="219"/>
        <v>0</v>
      </c>
    </row>
    <row r="467" spans="1:8" ht="14.25" customHeight="1" x14ac:dyDescent="0.2">
      <c r="A467" s="165">
        <f t="shared" si="218"/>
        <v>446</v>
      </c>
      <c r="B467" s="175" t="s">
        <v>196</v>
      </c>
      <c r="C467" s="176" t="s">
        <v>738</v>
      </c>
      <c r="D467" s="175" t="s">
        <v>81</v>
      </c>
      <c r="E467" s="215" t="s">
        <v>85</v>
      </c>
      <c r="F467" s="177">
        <f>ГРБС!H581</f>
        <v>1654.2</v>
      </c>
      <c r="G467" s="177">
        <v>0</v>
      </c>
      <c r="H467" s="178">
        <v>0</v>
      </c>
    </row>
    <row r="468" spans="1:8" ht="18.75" customHeight="1" x14ac:dyDescent="0.2">
      <c r="A468" s="165">
        <f t="shared" si="218"/>
        <v>447</v>
      </c>
      <c r="B468" s="175" t="s">
        <v>196</v>
      </c>
      <c r="C468" s="176" t="s">
        <v>738</v>
      </c>
      <c r="D468" s="175" t="s">
        <v>82</v>
      </c>
      <c r="E468" s="212" t="s">
        <v>83</v>
      </c>
      <c r="F468" s="177">
        <f>ГРБС!H582</f>
        <v>1813.8</v>
      </c>
      <c r="G468" s="177">
        <f>ГРБС!I582</f>
        <v>0</v>
      </c>
      <c r="H468" s="178">
        <v>0</v>
      </c>
    </row>
    <row r="469" spans="1:8" s="38" customFormat="1" ht="44.25" customHeight="1" x14ac:dyDescent="0.2">
      <c r="A469" s="165">
        <f t="shared" si="218"/>
        <v>448</v>
      </c>
      <c r="B469" s="175" t="s">
        <v>196</v>
      </c>
      <c r="C469" s="176" t="s">
        <v>51</v>
      </c>
      <c r="D469" s="175"/>
      <c r="E469" s="173" t="s">
        <v>164</v>
      </c>
      <c r="F469" s="177">
        <f>F470</f>
        <v>1000</v>
      </c>
      <c r="G469" s="177">
        <f t="shared" ref="G469:H469" si="220">G470</f>
        <v>1000</v>
      </c>
      <c r="H469" s="178">
        <f t="shared" si="220"/>
        <v>1000</v>
      </c>
    </row>
    <row r="470" spans="1:8" ht="17.25" customHeight="1" x14ac:dyDescent="0.2">
      <c r="A470" s="165">
        <f t="shared" si="218"/>
        <v>449</v>
      </c>
      <c r="B470" s="175" t="s">
        <v>196</v>
      </c>
      <c r="C470" s="176" t="s">
        <v>51</v>
      </c>
      <c r="D470" s="175" t="s">
        <v>82</v>
      </c>
      <c r="E470" s="173" t="s">
        <v>83</v>
      </c>
      <c r="F470" s="177">
        <f>ГРБС!H584</f>
        <v>1000</v>
      </c>
      <c r="G470" s="177">
        <f>ГРБС!I584</f>
        <v>1000</v>
      </c>
      <c r="H470" s="178">
        <f>ГРБС!J584</f>
        <v>1000</v>
      </c>
    </row>
    <row r="471" spans="1:8" ht="155.25" customHeight="1" x14ac:dyDescent="0.2">
      <c r="A471" s="165">
        <f t="shared" si="218"/>
        <v>450</v>
      </c>
      <c r="B471" s="175" t="s">
        <v>196</v>
      </c>
      <c r="C471" s="176" t="s">
        <v>491</v>
      </c>
      <c r="D471" s="319"/>
      <c r="E471" s="212" t="s">
        <v>394</v>
      </c>
      <c r="F471" s="171">
        <f>F472+F473+F474+F475</f>
        <v>1973.1</v>
      </c>
      <c r="G471" s="171">
        <f t="shared" ref="G471:H471" si="221">G472+G473+G474+G475</f>
        <v>2052.1</v>
      </c>
      <c r="H471" s="172">
        <f t="shared" si="221"/>
        <v>2134.2000000000003</v>
      </c>
    </row>
    <row r="472" spans="1:8" ht="54.75" customHeight="1" x14ac:dyDescent="0.2">
      <c r="A472" s="165">
        <f t="shared" si="218"/>
        <v>451</v>
      </c>
      <c r="B472" s="203" t="s">
        <v>196</v>
      </c>
      <c r="C472" s="204" t="s">
        <v>491</v>
      </c>
      <c r="D472" s="175" t="s">
        <v>130</v>
      </c>
      <c r="E472" s="212" t="s">
        <v>131</v>
      </c>
      <c r="F472" s="171">
        <f>ГРБС!H586</f>
        <v>111.7</v>
      </c>
      <c r="G472" s="171">
        <f>ГРБС!I586</f>
        <v>116.2</v>
      </c>
      <c r="H472" s="172">
        <f>ГРБС!J586</f>
        <v>120.8</v>
      </c>
    </row>
    <row r="473" spans="1:8" ht="50.25" customHeight="1" x14ac:dyDescent="0.2">
      <c r="A473" s="165">
        <f t="shared" si="218"/>
        <v>452</v>
      </c>
      <c r="B473" s="203" t="s">
        <v>196</v>
      </c>
      <c r="C473" s="204" t="s">
        <v>491</v>
      </c>
      <c r="D473" s="175" t="s">
        <v>316</v>
      </c>
      <c r="E473" s="212" t="s">
        <v>166</v>
      </c>
      <c r="F473" s="171">
        <f>ГРБС!H587</f>
        <v>299.10000000000002</v>
      </c>
      <c r="G473" s="171">
        <f>ГРБС!I587</f>
        <v>1935.9</v>
      </c>
      <c r="H473" s="172">
        <f>ГРБС!J587</f>
        <v>2013.4</v>
      </c>
    </row>
    <row r="474" spans="1:8" ht="20.25" customHeight="1" x14ac:dyDescent="0.2">
      <c r="A474" s="165">
        <f t="shared" si="218"/>
        <v>453</v>
      </c>
      <c r="B474" s="203" t="s">
        <v>196</v>
      </c>
      <c r="C474" s="204" t="s">
        <v>491</v>
      </c>
      <c r="D474" s="175" t="s">
        <v>81</v>
      </c>
      <c r="E474" s="173" t="s">
        <v>85</v>
      </c>
      <c r="F474" s="171">
        <f>ГРБС!H588</f>
        <v>997.2</v>
      </c>
      <c r="G474" s="171">
        <f>ГРБС!I588</f>
        <v>0</v>
      </c>
      <c r="H474" s="172">
        <f>ГРБС!J588</f>
        <v>0</v>
      </c>
    </row>
    <row r="475" spans="1:8" ht="21" customHeight="1" x14ac:dyDescent="0.2">
      <c r="A475" s="165">
        <f t="shared" si="218"/>
        <v>454</v>
      </c>
      <c r="B475" s="203" t="s">
        <v>196</v>
      </c>
      <c r="C475" s="204" t="s">
        <v>491</v>
      </c>
      <c r="D475" s="175" t="s">
        <v>82</v>
      </c>
      <c r="E475" s="180" t="s">
        <v>83</v>
      </c>
      <c r="F475" s="171">
        <f>ГРБС!H589</f>
        <v>565.1</v>
      </c>
      <c r="G475" s="171">
        <f>ГРБС!I589</f>
        <v>0</v>
      </c>
      <c r="H475" s="172">
        <f>ГРБС!J589</f>
        <v>0</v>
      </c>
    </row>
    <row r="476" spans="1:8" ht="78.75" x14ac:dyDescent="0.2">
      <c r="A476" s="165">
        <f t="shared" si="218"/>
        <v>455</v>
      </c>
      <c r="B476" s="203" t="s">
        <v>196</v>
      </c>
      <c r="C476" s="176" t="s">
        <v>50</v>
      </c>
      <c r="D476" s="175"/>
      <c r="E476" s="173" t="s">
        <v>402</v>
      </c>
      <c r="F476" s="171">
        <f>F477+F479+F481+F483</f>
        <v>6414.7</v>
      </c>
      <c r="G476" s="171">
        <f t="shared" ref="G476:H476" si="222">G477+G479+G481+G483</f>
        <v>0</v>
      </c>
      <c r="H476" s="172">
        <f t="shared" si="222"/>
        <v>0</v>
      </c>
    </row>
    <row r="477" spans="1:8" ht="63" x14ac:dyDescent="0.2">
      <c r="A477" s="165">
        <f t="shared" si="218"/>
        <v>456</v>
      </c>
      <c r="B477" s="203" t="s">
        <v>196</v>
      </c>
      <c r="C477" s="176" t="s">
        <v>695</v>
      </c>
      <c r="D477" s="175"/>
      <c r="E477" s="173" t="s">
        <v>694</v>
      </c>
      <c r="F477" s="171">
        <f>F478</f>
        <v>696.8</v>
      </c>
      <c r="G477" s="171">
        <f t="shared" ref="G477:H477" si="223">G478</f>
        <v>0</v>
      </c>
      <c r="H477" s="172">
        <f t="shared" si="223"/>
        <v>0</v>
      </c>
    </row>
    <row r="478" spans="1:8" ht="20.25" customHeight="1" x14ac:dyDescent="0.2">
      <c r="A478" s="222">
        <f t="shared" ref="A478:A545" si="224">A477+1</f>
        <v>457</v>
      </c>
      <c r="B478" s="203" t="s">
        <v>196</v>
      </c>
      <c r="C478" s="176" t="s">
        <v>695</v>
      </c>
      <c r="D478" s="175" t="s">
        <v>81</v>
      </c>
      <c r="E478" s="173" t="s">
        <v>85</v>
      </c>
      <c r="F478" s="171">
        <f>ГРБС!H592</f>
        <v>696.8</v>
      </c>
      <c r="G478" s="171">
        <f>ГРБС!I592</f>
        <v>0</v>
      </c>
      <c r="H478" s="172">
        <f>ГРБС!J592</f>
        <v>0</v>
      </c>
    </row>
    <row r="479" spans="1:8" ht="63" x14ac:dyDescent="0.2">
      <c r="A479" s="222">
        <f t="shared" si="224"/>
        <v>458</v>
      </c>
      <c r="B479" s="203" t="s">
        <v>196</v>
      </c>
      <c r="C479" s="176" t="s">
        <v>696</v>
      </c>
      <c r="D479" s="175"/>
      <c r="E479" s="173" t="s">
        <v>694</v>
      </c>
      <c r="F479" s="171">
        <f>F480</f>
        <v>696.8</v>
      </c>
      <c r="G479" s="171">
        <f t="shared" ref="G479:H479" si="225">G480</f>
        <v>0</v>
      </c>
      <c r="H479" s="172">
        <f t="shared" si="225"/>
        <v>0</v>
      </c>
    </row>
    <row r="480" spans="1:8" ht="14.25" customHeight="1" x14ac:dyDescent="0.2">
      <c r="A480" s="222">
        <f t="shared" si="224"/>
        <v>459</v>
      </c>
      <c r="B480" s="203" t="s">
        <v>196</v>
      </c>
      <c r="C480" s="176" t="s">
        <v>696</v>
      </c>
      <c r="D480" s="175" t="s">
        <v>81</v>
      </c>
      <c r="E480" s="173" t="s">
        <v>85</v>
      </c>
      <c r="F480" s="171">
        <f>ГРБС!H594</f>
        <v>696.8</v>
      </c>
      <c r="G480" s="171">
        <f>ГРБС!I594</f>
        <v>0</v>
      </c>
      <c r="H480" s="172">
        <f>ГРБС!J594</f>
        <v>0</v>
      </c>
    </row>
    <row r="481" spans="1:8" ht="63" x14ac:dyDescent="0.2">
      <c r="A481" s="222">
        <f t="shared" si="224"/>
        <v>460</v>
      </c>
      <c r="B481" s="203" t="s">
        <v>196</v>
      </c>
      <c r="C481" s="176" t="s">
        <v>602</v>
      </c>
      <c r="D481" s="175"/>
      <c r="E481" s="173" t="s">
        <v>593</v>
      </c>
      <c r="F481" s="171">
        <f>F482</f>
        <v>2510.6</v>
      </c>
      <c r="G481" s="171">
        <f t="shared" ref="G481:H481" si="226">G482</f>
        <v>0</v>
      </c>
      <c r="H481" s="172">
        <f t="shared" si="226"/>
        <v>0</v>
      </c>
    </row>
    <row r="482" spans="1:8" ht="21" customHeight="1" x14ac:dyDescent="0.2">
      <c r="A482" s="222">
        <f t="shared" si="224"/>
        <v>461</v>
      </c>
      <c r="B482" s="203" t="s">
        <v>196</v>
      </c>
      <c r="C482" s="183" t="s">
        <v>601</v>
      </c>
      <c r="D482" s="182" t="s">
        <v>82</v>
      </c>
      <c r="E482" s="173" t="s">
        <v>83</v>
      </c>
      <c r="F482" s="171">
        <f>ГРБС!H596</f>
        <v>2510.6</v>
      </c>
      <c r="G482" s="171">
        <f>ГРБС!I596</f>
        <v>0</v>
      </c>
      <c r="H482" s="172">
        <f>ГРБС!J596</f>
        <v>0</v>
      </c>
    </row>
    <row r="483" spans="1:8" ht="63" x14ac:dyDescent="0.2">
      <c r="A483" s="222">
        <f t="shared" si="224"/>
        <v>462</v>
      </c>
      <c r="B483" s="203" t="s">
        <v>196</v>
      </c>
      <c r="C483" s="176" t="s">
        <v>594</v>
      </c>
      <c r="D483" s="175"/>
      <c r="E483" s="173" t="s">
        <v>593</v>
      </c>
      <c r="F483" s="171">
        <f>F484</f>
        <v>2510.5</v>
      </c>
      <c r="G483" s="171">
        <f t="shared" ref="G483:H483" si="227">G484</f>
        <v>0</v>
      </c>
      <c r="H483" s="172">
        <f t="shared" si="227"/>
        <v>0</v>
      </c>
    </row>
    <row r="484" spans="1:8" ht="16.5" customHeight="1" x14ac:dyDescent="0.2">
      <c r="A484" s="222">
        <f t="shared" si="224"/>
        <v>463</v>
      </c>
      <c r="B484" s="203" t="s">
        <v>196</v>
      </c>
      <c r="C484" s="183" t="s">
        <v>594</v>
      </c>
      <c r="D484" s="182" t="s">
        <v>82</v>
      </c>
      <c r="E484" s="180" t="s">
        <v>83</v>
      </c>
      <c r="F484" s="171">
        <f>ГРБС!H598</f>
        <v>2510.5</v>
      </c>
      <c r="G484" s="171">
        <f>ГРБС!I598</f>
        <v>0</v>
      </c>
      <c r="H484" s="172">
        <f>ГРБС!J598</f>
        <v>0</v>
      </c>
    </row>
    <row r="485" spans="1:8" ht="78.75" x14ac:dyDescent="0.2">
      <c r="A485" s="222">
        <f t="shared" si="224"/>
        <v>464</v>
      </c>
      <c r="B485" s="175" t="s">
        <v>196</v>
      </c>
      <c r="C485" s="176" t="s">
        <v>284</v>
      </c>
      <c r="D485" s="319"/>
      <c r="E485" s="173" t="s">
        <v>416</v>
      </c>
      <c r="F485" s="177">
        <f>F486+F489</f>
        <v>46706.6</v>
      </c>
      <c r="G485" s="177">
        <f t="shared" ref="G485:H485" si="228">G486+G489</f>
        <v>48589.8</v>
      </c>
      <c r="H485" s="178">
        <f t="shared" si="228"/>
        <v>49880.1</v>
      </c>
    </row>
    <row r="486" spans="1:8" ht="47.25" x14ac:dyDescent="0.2">
      <c r="A486" s="222">
        <f t="shared" si="224"/>
        <v>465</v>
      </c>
      <c r="B486" s="175" t="s">
        <v>196</v>
      </c>
      <c r="C486" s="176" t="s">
        <v>493</v>
      </c>
      <c r="D486" s="175"/>
      <c r="E486" s="173" t="s">
        <v>129</v>
      </c>
      <c r="F486" s="177">
        <f>F487+F488</f>
        <v>8272.5</v>
      </c>
      <c r="G486" s="177">
        <f t="shared" ref="G486:H486" si="229">G487+G488</f>
        <v>8917.5</v>
      </c>
      <c r="H486" s="178">
        <f t="shared" si="229"/>
        <v>9144.5</v>
      </c>
    </row>
    <row r="487" spans="1:8" ht="47.25" x14ac:dyDescent="0.2">
      <c r="A487" s="222">
        <f t="shared" si="224"/>
        <v>466</v>
      </c>
      <c r="B487" s="175" t="s">
        <v>196</v>
      </c>
      <c r="C487" s="176" t="s">
        <v>493</v>
      </c>
      <c r="D487" s="175" t="s">
        <v>127</v>
      </c>
      <c r="E487" s="173" t="s">
        <v>128</v>
      </c>
      <c r="F487" s="177">
        <f>ГРБС!H601</f>
        <v>7793.9</v>
      </c>
      <c r="G487" s="177">
        <f>ГРБС!I601</f>
        <v>8384.1</v>
      </c>
      <c r="H487" s="178">
        <f>ГРБС!J601</f>
        <v>8717.5</v>
      </c>
    </row>
    <row r="488" spans="1:8" ht="52.5" customHeight="1" x14ac:dyDescent="0.2">
      <c r="A488" s="222">
        <f t="shared" si="224"/>
        <v>467</v>
      </c>
      <c r="B488" s="175" t="s">
        <v>196</v>
      </c>
      <c r="C488" s="176" t="s">
        <v>493</v>
      </c>
      <c r="D488" s="175" t="s">
        <v>130</v>
      </c>
      <c r="E488" s="173" t="s">
        <v>131</v>
      </c>
      <c r="F488" s="177">
        <f>ГРБС!H602</f>
        <v>478.6</v>
      </c>
      <c r="G488" s="177">
        <f>ГРБС!I602</f>
        <v>533.4</v>
      </c>
      <c r="H488" s="178">
        <f>ГРБС!J602</f>
        <v>427</v>
      </c>
    </row>
    <row r="489" spans="1:8" ht="47.25" x14ac:dyDescent="0.2">
      <c r="A489" s="222">
        <f t="shared" si="224"/>
        <v>468</v>
      </c>
      <c r="B489" s="168" t="s">
        <v>196</v>
      </c>
      <c r="C489" s="385" t="s">
        <v>494</v>
      </c>
      <c r="D489" s="168"/>
      <c r="E489" s="218" t="s">
        <v>71</v>
      </c>
      <c r="F489" s="395">
        <f>F490</f>
        <v>38434.1</v>
      </c>
      <c r="G489" s="395">
        <f t="shared" ref="G489:H489" si="230">G490</f>
        <v>39672.300000000003</v>
      </c>
      <c r="H489" s="172">
        <f t="shared" si="230"/>
        <v>40735.599999999999</v>
      </c>
    </row>
    <row r="490" spans="1:8" ht="19.5" customHeight="1" thickBot="1" x14ac:dyDescent="0.25">
      <c r="A490" s="243">
        <f t="shared" si="224"/>
        <v>469</v>
      </c>
      <c r="B490" s="182" t="s">
        <v>196</v>
      </c>
      <c r="C490" s="183" t="s">
        <v>494</v>
      </c>
      <c r="D490" s="182" t="s">
        <v>81</v>
      </c>
      <c r="E490" s="180" t="s">
        <v>85</v>
      </c>
      <c r="F490" s="184">
        <f>ГРБС!H604</f>
        <v>38434.1</v>
      </c>
      <c r="G490" s="184">
        <f>ГРБС!I604</f>
        <v>39672.300000000003</v>
      </c>
      <c r="H490" s="185">
        <f>ГРБС!J604</f>
        <v>40735.599999999999</v>
      </c>
    </row>
    <row r="491" spans="1:8" ht="22.5" customHeight="1" thickBot="1" x14ac:dyDescent="0.25">
      <c r="A491" s="152">
        <f t="shared" si="224"/>
        <v>470</v>
      </c>
      <c r="B491" s="298" t="s">
        <v>216</v>
      </c>
      <c r="C491" s="421"/>
      <c r="D491" s="298"/>
      <c r="E491" s="121" t="s">
        <v>102</v>
      </c>
      <c r="F491" s="161">
        <f>F492+F513</f>
        <v>94569</v>
      </c>
      <c r="G491" s="161">
        <f t="shared" ref="G491:H491" si="231">G492+G513</f>
        <v>79996</v>
      </c>
      <c r="H491" s="159">
        <f t="shared" si="231"/>
        <v>78873.899999999994</v>
      </c>
    </row>
    <row r="492" spans="1:8" ht="16.5" thickBot="1" x14ac:dyDescent="0.25">
      <c r="A492" s="152">
        <f t="shared" si="224"/>
        <v>471</v>
      </c>
      <c r="B492" s="298" t="s">
        <v>199</v>
      </c>
      <c r="C492" s="421"/>
      <c r="D492" s="298"/>
      <c r="E492" s="299" t="s">
        <v>198</v>
      </c>
      <c r="F492" s="383">
        <f>F496+F493</f>
        <v>84143.4</v>
      </c>
      <c r="G492" s="383">
        <f>G496+G493</f>
        <v>69381.600000000006</v>
      </c>
      <c r="H492" s="188">
        <f>H496+H493</f>
        <v>67834.399999999994</v>
      </c>
    </row>
    <row r="493" spans="1:8" ht="78.75" x14ac:dyDescent="0.2">
      <c r="A493" s="165">
        <f t="shared" si="224"/>
        <v>472</v>
      </c>
      <c r="B493" s="286" t="s">
        <v>199</v>
      </c>
      <c r="C493" s="200" t="s">
        <v>249</v>
      </c>
      <c r="D493" s="168"/>
      <c r="E493" s="197" t="s">
        <v>573</v>
      </c>
      <c r="F493" s="171">
        <f>F494</f>
        <v>0</v>
      </c>
      <c r="G493" s="171">
        <f t="shared" ref="G493:H493" si="232">G494</f>
        <v>0</v>
      </c>
      <c r="H493" s="172">
        <f t="shared" si="232"/>
        <v>0</v>
      </c>
    </row>
    <row r="494" spans="1:8" ht="63" x14ac:dyDescent="0.2">
      <c r="A494" s="222">
        <f t="shared" si="224"/>
        <v>473</v>
      </c>
      <c r="B494" s="175" t="s">
        <v>199</v>
      </c>
      <c r="C494" s="203" t="s">
        <v>572</v>
      </c>
      <c r="D494" s="175"/>
      <c r="E494" s="416" t="s">
        <v>452</v>
      </c>
      <c r="F494" s="395">
        <f>F495</f>
        <v>0</v>
      </c>
      <c r="G494" s="395">
        <f>G495</f>
        <v>0</v>
      </c>
      <c r="H494" s="172">
        <f>H495</f>
        <v>0</v>
      </c>
    </row>
    <row r="495" spans="1:8" ht="31.5" x14ac:dyDescent="0.2">
      <c r="A495" s="222">
        <f t="shared" si="224"/>
        <v>474</v>
      </c>
      <c r="B495" s="175" t="s">
        <v>199</v>
      </c>
      <c r="C495" s="203" t="s">
        <v>572</v>
      </c>
      <c r="D495" s="175" t="s">
        <v>156</v>
      </c>
      <c r="E495" s="416" t="s">
        <v>163</v>
      </c>
      <c r="F495" s="395">
        <f>ГРБС!H345</f>
        <v>0</v>
      </c>
      <c r="G495" s="395">
        <f>ГРБС!I345</f>
        <v>0</v>
      </c>
      <c r="H495" s="172">
        <f>ГРБС!J345</f>
        <v>0</v>
      </c>
    </row>
    <row r="496" spans="1:8" ht="51" customHeight="1" x14ac:dyDescent="0.2">
      <c r="A496" s="222">
        <f t="shared" si="224"/>
        <v>475</v>
      </c>
      <c r="B496" s="175" t="s">
        <v>199</v>
      </c>
      <c r="C496" s="176" t="s">
        <v>43</v>
      </c>
      <c r="D496" s="190"/>
      <c r="E496" s="218" t="s">
        <v>407</v>
      </c>
      <c r="F496" s="395">
        <f>F497</f>
        <v>84143.4</v>
      </c>
      <c r="G496" s="395">
        <f t="shared" ref="G496:H496" si="233">G497</f>
        <v>69381.600000000006</v>
      </c>
      <c r="H496" s="172">
        <f t="shared" si="233"/>
        <v>67834.399999999994</v>
      </c>
    </row>
    <row r="497" spans="1:8" ht="63" x14ac:dyDescent="0.2">
      <c r="A497" s="222">
        <f t="shared" si="224"/>
        <v>476</v>
      </c>
      <c r="B497" s="175" t="s">
        <v>199</v>
      </c>
      <c r="C497" s="176" t="s">
        <v>45</v>
      </c>
      <c r="D497" s="247"/>
      <c r="E497" s="173" t="s">
        <v>363</v>
      </c>
      <c r="F497" s="387">
        <f>F498+F500+F502+F504+F507+F509+F511</f>
        <v>84143.4</v>
      </c>
      <c r="G497" s="387">
        <f t="shared" ref="G497:H497" si="234">G498+G500+G502+G504+G507+G509+G511</f>
        <v>69381.600000000006</v>
      </c>
      <c r="H497" s="178">
        <f t="shared" si="234"/>
        <v>67834.399999999994</v>
      </c>
    </row>
    <row r="498" spans="1:8" ht="63" x14ac:dyDescent="0.2">
      <c r="A498" s="222">
        <f t="shared" si="224"/>
        <v>477</v>
      </c>
      <c r="B498" s="175" t="s">
        <v>199</v>
      </c>
      <c r="C498" s="176" t="s">
        <v>46</v>
      </c>
      <c r="D498" s="175"/>
      <c r="E498" s="173" t="s">
        <v>123</v>
      </c>
      <c r="F498" s="387">
        <f>F499</f>
        <v>7573.4</v>
      </c>
      <c r="G498" s="387">
        <f t="shared" ref="G498:H498" si="235">G499</f>
        <v>7573.4</v>
      </c>
      <c r="H498" s="178">
        <f t="shared" si="235"/>
        <v>7386</v>
      </c>
    </row>
    <row r="499" spans="1:8" ht="20.25" customHeight="1" x14ac:dyDescent="0.2">
      <c r="A499" s="222">
        <f t="shared" si="224"/>
        <v>478</v>
      </c>
      <c r="B499" s="175" t="s">
        <v>199</v>
      </c>
      <c r="C499" s="396" t="s">
        <v>46</v>
      </c>
      <c r="D499" s="175" t="s">
        <v>81</v>
      </c>
      <c r="E499" s="173" t="s">
        <v>80</v>
      </c>
      <c r="F499" s="387">
        <f>ГРБС!H349</f>
        <v>7573.4</v>
      </c>
      <c r="G499" s="177">
        <f>ГРБС!I349</f>
        <v>7573.4</v>
      </c>
      <c r="H499" s="178">
        <f>ГРБС!J349</f>
        <v>7386</v>
      </c>
    </row>
    <row r="500" spans="1:8" ht="78.75" x14ac:dyDescent="0.2">
      <c r="A500" s="222">
        <f t="shared" si="224"/>
        <v>479</v>
      </c>
      <c r="B500" s="175" t="s">
        <v>199</v>
      </c>
      <c r="C500" s="396" t="s">
        <v>47</v>
      </c>
      <c r="D500" s="175"/>
      <c r="E500" s="173" t="s">
        <v>124</v>
      </c>
      <c r="F500" s="387">
        <f>F501</f>
        <v>21245.599999999999</v>
      </c>
      <c r="G500" s="387">
        <f t="shared" ref="G500:H500" si="236">G501</f>
        <v>20409.400000000001</v>
      </c>
      <c r="H500" s="178">
        <f t="shared" si="236"/>
        <v>20778.2</v>
      </c>
    </row>
    <row r="501" spans="1:8" ht="15.75" customHeight="1" x14ac:dyDescent="0.2">
      <c r="A501" s="222">
        <f t="shared" si="224"/>
        <v>480</v>
      </c>
      <c r="B501" s="175" t="s">
        <v>199</v>
      </c>
      <c r="C501" s="396" t="s">
        <v>47</v>
      </c>
      <c r="D501" s="175" t="s">
        <v>81</v>
      </c>
      <c r="E501" s="173" t="s">
        <v>80</v>
      </c>
      <c r="F501" s="387">
        <f>ГРБС!H351</f>
        <v>21245.599999999999</v>
      </c>
      <c r="G501" s="177">
        <f>ГРБС!I351</f>
        <v>20409.400000000001</v>
      </c>
      <c r="H501" s="178">
        <f>ГРБС!J351</f>
        <v>20778.2</v>
      </c>
    </row>
    <row r="502" spans="1:8" ht="47.25" x14ac:dyDescent="0.2">
      <c r="A502" s="222">
        <f t="shared" si="224"/>
        <v>481</v>
      </c>
      <c r="B502" s="175" t="s">
        <v>199</v>
      </c>
      <c r="C502" s="396" t="s">
        <v>48</v>
      </c>
      <c r="D502" s="175"/>
      <c r="E502" s="173" t="s">
        <v>125</v>
      </c>
      <c r="F502" s="387">
        <f>F503</f>
        <v>41617</v>
      </c>
      <c r="G502" s="387">
        <f t="shared" ref="G502:H502" si="237">G503</f>
        <v>38197.4</v>
      </c>
      <c r="H502" s="178">
        <f t="shared" si="237"/>
        <v>39670.199999999997</v>
      </c>
    </row>
    <row r="503" spans="1:8" ht="18.75" customHeight="1" x14ac:dyDescent="0.2">
      <c r="A503" s="222">
        <f t="shared" si="224"/>
        <v>482</v>
      </c>
      <c r="B503" s="175" t="s">
        <v>199</v>
      </c>
      <c r="C503" s="396" t="s">
        <v>48</v>
      </c>
      <c r="D503" s="175" t="s">
        <v>82</v>
      </c>
      <c r="E503" s="173" t="s">
        <v>83</v>
      </c>
      <c r="F503" s="387">
        <f>ГРБС!H353</f>
        <v>41617</v>
      </c>
      <c r="G503" s="177">
        <f>ГРБС!I353</f>
        <v>38197.4</v>
      </c>
      <c r="H503" s="178">
        <f>ГРБС!J353</f>
        <v>39670.199999999997</v>
      </c>
    </row>
    <row r="504" spans="1:8" ht="47.25" x14ac:dyDescent="0.2">
      <c r="A504" s="222">
        <f t="shared" si="224"/>
        <v>483</v>
      </c>
      <c r="B504" s="175" t="s">
        <v>199</v>
      </c>
      <c r="C504" s="396" t="s">
        <v>470</v>
      </c>
      <c r="D504" s="175"/>
      <c r="E504" s="173" t="s">
        <v>469</v>
      </c>
      <c r="F504" s="177">
        <f>F505+F506</f>
        <v>3201.3999999999996</v>
      </c>
      <c r="G504" s="177">
        <f t="shared" ref="G504:H504" si="238">G505+G506</f>
        <v>3201.3999999999996</v>
      </c>
      <c r="H504" s="178">
        <f t="shared" si="238"/>
        <v>0</v>
      </c>
    </row>
    <row r="505" spans="1:8" ht="19.5" customHeight="1" x14ac:dyDescent="0.2">
      <c r="A505" s="222">
        <f t="shared" si="224"/>
        <v>484</v>
      </c>
      <c r="B505" s="175" t="s">
        <v>199</v>
      </c>
      <c r="C505" s="396" t="s">
        <v>470</v>
      </c>
      <c r="D505" s="175" t="s">
        <v>81</v>
      </c>
      <c r="E505" s="173" t="s">
        <v>80</v>
      </c>
      <c r="F505" s="177">
        <f>ГРБС!H355</f>
        <v>836.2</v>
      </c>
      <c r="G505" s="177">
        <f>ГРБС!I355</f>
        <v>836.2</v>
      </c>
      <c r="H505" s="178">
        <f>ГРБС!J355</f>
        <v>0</v>
      </c>
    </row>
    <row r="506" spans="1:8" ht="21" customHeight="1" x14ac:dyDescent="0.2">
      <c r="A506" s="222">
        <f t="shared" si="224"/>
        <v>485</v>
      </c>
      <c r="B506" s="175" t="s">
        <v>199</v>
      </c>
      <c r="C506" s="176" t="s">
        <v>470</v>
      </c>
      <c r="D506" s="175" t="s">
        <v>82</v>
      </c>
      <c r="E506" s="173" t="s">
        <v>83</v>
      </c>
      <c r="F506" s="177">
        <f>ГРБС!H356</f>
        <v>2365.1999999999998</v>
      </c>
      <c r="G506" s="177">
        <f>ГРБС!I356</f>
        <v>2365.1999999999998</v>
      </c>
      <c r="H506" s="178">
        <f>ГРБС!J356</f>
        <v>0</v>
      </c>
    </row>
    <row r="507" spans="1:8" ht="53.25" customHeight="1" x14ac:dyDescent="0.2">
      <c r="A507" s="222">
        <f t="shared" si="224"/>
        <v>486</v>
      </c>
      <c r="B507" s="175" t="s">
        <v>199</v>
      </c>
      <c r="C507" s="204" t="s">
        <v>699</v>
      </c>
      <c r="D507" s="175"/>
      <c r="E507" s="191" t="s">
        <v>698</v>
      </c>
      <c r="F507" s="177">
        <f>F508</f>
        <v>127.6</v>
      </c>
      <c r="G507" s="177">
        <f t="shared" ref="G507:H507" si="239">G508</f>
        <v>0</v>
      </c>
      <c r="H507" s="178">
        <f t="shared" si="239"/>
        <v>0</v>
      </c>
    </row>
    <row r="508" spans="1:8" ht="20.25" customHeight="1" x14ac:dyDescent="0.2">
      <c r="A508" s="222">
        <f t="shared" si="224"/>
        <v>487</v>
      </c>
      <c r="B508" s="175" t="s">
        <v>199</v>
      </c>
      <c r="C508" s="176" t="s">
        <v>699</v>
      </c>
      <c r="D508" s="175" t="s">
        <v>81</v>
      </c>
      <c r="E508" s="173" t="s">
        <v>80</v>
      </c>
      <c r="F508" s="177">
        <f>ГРБС!H358</f>
        <v>127.6</v>
      </c>
      <c r="G508" s="177">
        <f>ГРБС!I358</f>
        <v>0</v>
      </c>
      <c r="H508" s="178">
        <f>ГРБС!J358</f>
        <v>0</v>
      </c>
    </row>
    <row r="509" spans="1:8" ht="63" x14ac:dyDescent="0.2">
      <c r="A509" s="222">
        <f t="shared" si="224"/>
        <v>488</v>
      </c>
      <c r="B509" s="175" t="s">
        <v>199</v>
      </c>
      <c r="C509" s="176" t="s">
        <v>680</v>
      </c>
      <c r="D509" s="175"/>
      <c r="E509" s="173" t="s">
        <v>679</v>
      </c>
      <c r="F509" s="177">
        <f>F510</f>
        <v>378.4</v>
      </c>
      <c r="G509" s="177">
        <f t="shared" ref="G509:H509" si="240">G510</f>
        <v>0</v>
      </c>
      <c r="H509" s="178">
        <f t="shared" si="240"/>
        <v>0</v>
      </c>
    </row>
    <row r="510" spans="1:8" ht="20.25" customHeight="1" x14ac:dyDescent="0.2">
      <c r="A510" s="222">
        <f t="shared" si="224"/>
        <v>489</v>
      </c>
      <c r="B510" s="175" t="s">
        <v>199</v>
      </c>
      <c r="C510" s="266" t="s">
        <v>681</v>
      </c>
      <c r="D510" s="175" t="s">
        <v>81</v>
      </c>
      <c r="E510" s="173" t="s">
        <v>80</v>
      </c>
      <c r="F510" s="177">
        <f>ГРБС!H360</f>
        <v>378.4</v>
      </c>
      <c r="G510" s="177">
        <f>ГРБС!I360</f>
        <v>0</v>
      </c>
      <c r="H510" s="178">
        <f>ГРБС!J360</f>
        <v>0</v>
      </c>
    </row>
    <row r="511" spans="1:8" ht="63" x14ac:dyDescent="0.2">
      <c r="A511" s="222">
        <f t="shared" si="224"/>
        <v>490</v>
      </c>
      <c r="B511" s="175" t="s">
        <v>199</v>
      </c>
      <c r="C511" s="266" t="s">
        <v>682</v>
      </c>
      <c r="D511" s="175"/>
      <c r="E511" s="173" t="s">
        <v>683</v>
      </c>
      <c r="F511" s="177">
        <f>F512</f>
        <v>10000</v>
      </c>
      <c r="G511" s="177">
        <f t="shared" ref="G511:H511" si="241">G512</f>
        <v>0</v>
      </c>
      <c r="H511" s="178">
        <f t="shared" si="241"/>
        <v>0</v>
      </c>
    </row>
    <row r="512" spans="1:8" ht="17.25" customHeight="1" thickBot="1" x14ac:dyDescent="0.25">
      <c r="A512" s="243">
        <f t="shared" si="224"/>
        <v>491</v>
      </c>
      <c r="B512" s="182" t="s">
        <v>199</v>
      </c>
      <c r="C512" s="433" t="s">
        <v>682</v>
      </c>
      <c r="D512" s="182" t="s">
        <v>81</v>
      </c>
      <c r="E512" s="180" t="s">
        <v>80</v>
      </c>
      <c r="F512" s="184">
        <f>ГРБС!H362</f>
        <v>10000</v>
      </c>
      <c r="G512" s="184">
        <f>ГРБС!I362</f>
        <v>0</v>
      </c>
      <c r="H512" s="185">
        <f>ГРБС!J362</f>
        <v>0</v>
      </c>
    </row>
    <row r="513" spans="1:8" ht="27.75" customHeight="1" thickBot="1" x14ac:dyDescent="0.25">
      <c r="A513" s="152">
        <f t="shared" si="224"/>
        <v>492</v>
      </c>
      <c r="B513" s="301" t="s">
        <v>747</v>
      </c>
      <c r="C513" s="434"/>
      <c r="D513" s="301"/>
      <c r="E513" s="435" t="s">
        <v>746</v>
      </c>
      <c r="F513" s="187">
        <f>F514</f>
        <v>10425.6</v>
      </c>
      <c r="G513" s="187">
        <f t="shared" ref="G513:H513" si="242">G514</f>
        <v>10614.4</v>
      </c>
      <c r="H513" s="188">
        <f t="shared" si="242"/>
        <v>11039.5</v>
      </c>
    </row>
    <row r="514" spans="1:8" ht="78.75" x14ac:dyDescent="0.2">
      <c r="A514" s="165">
        <f t="shared" si="224"/>
        <v>493</v>
      </c>
      <c r="B514" s="457" t="s">
        <v>747</v>
      </c>
      <c r="C514" s="169" t="s">
        <v>249</v>
      </c>
      <c r="D514" s="168"/>
      <c r="E514" s="197" t="s">
        <v>573</v>
      </c>
      <c r="F514" s="171">
        <f>F515</f>
        <v>10425.6</v>
      </c>
      <c r="G514" s="171">
        <f t="shared" ref="G514:H514" si="243">G515</f>
        <v>10614.4</v>
      </c>
      <c r="H514" s="172">
        <f t="shared" si="243"/>
        <v>11039.5</v>
      </c>
    </row>
    <row r="515" spans="1:8" ht="63" x14ac:dyDescent="0.2">
      <c r="A515" s="222">
        <f t="shared" si="224"/>
        <v>494</v>
      </c>
      <c r="B515" s="175" t="s">
        <v>747</v>
      </c>
      <c r="C515" s="175" t="s">
        <v>572</v>
      </c>
      <c r="D515" s="175"/>
      <c r="E515" s="212" t="s">
        <v>452</v>
      </c>
      <c r="F515" s="177">
        <f>F516</f>
        <v>10425.6</v>
      </c>
      <c r="G515" s="177">
        <f t="shared" ref="G515:H515" si="244">G516</f>
        <v>10614.4</v>
      </c>
      <c r="H515" s="178">
        <f t="shared" si="244"/>
        <v>11039.5</v>
      </c>
    </row>
    <row r="516" spans="1:8" ht="32.25" thickBot="1" x14ac:dyDescent="0.25">
      <c r="A516" s="179">
        <f t="shared" si="224"/>
        <v>495</v>
      </c>
      <c r="B516" s="458" t="s">
        <v>747</v>
      </c>
      <c r="C516" s="182" t="s">
        <v>572</v>
      </c>
      <c r="D516" s="182" t="s">
        <v>156</v>
      </c>
      <c r="E516" s="215" t="s">
        <v>163</v>
      </c>
      <c r="F516" s="399">
        <f>ГРБС!H366</f>
        <v>10425.6</v>
      </c>
      <c r="G516" s="399">
        <f>ГРБС!I366</f>
        <v>10614.4</v>
      </c>
      <c r="H516" s="252">
        <f>ГРБС!J366</f>
        <v>11039.5</v>
      </c>
    </row>
    <row r="517" spans="1:8" ht="16.5" thickBot="1" x14ac:dyDescent="0.25">
      <c r="A517" s="152">
        <f t="shared" si="224"/>
        <v>496</v>
      </c>
      <c r="B517" s="412" t="s">
        <v>1</v>
      </c>
      <c r="C517" s="436"/>
      <c r="D517" s="298"/>
      <c r="E517" s="121" t="s">
        <v>0</v>
      </c>
      <c r="F517" s="161">
        <f>F518</f>
        <v>210</v>
      </c>
      <c r="G517" s="161">
        <f t="shared" ref="G517:H517" si="245">G518</f>
        <v>305</v>
      </c>
      <c r="H517" s="159">
        <f t="shared" si="245"/>
        <v>239</v>
      </c>
    </row>
    <row r="518" spans="1:8" ht="32.25" thickBot="1" x14ac:dyDescent="0.25">
      <c r="A518" s="152">
        <f t="shared" si="224"/>
        <v>497</v>
      </c>
      <c r="B518" s="301" t="s">
        <v>3</v>
      </c>
      <c r="C518" s="436"/>
      <c r="D518" s="298"/>
      <c r="E518" s="437" t="s">
        <v>2</v>
      </c>
      <c r="F518" s="383">
        <f>F519+F524+F537</f>
        <v>210</v>
      </c>
      <c r="G518" s="383">
        <f t="shared" ref="G518:H518" si="246">G519+G524+G537</f>
        <v>305</v>
      </c>
      <c r="H518" s="188">
        <f t="shared" si="246"/>
        <v>239</v>
      </c>
    </row>
    <row r="519" spans="1:8" ht="78.75" x14ac:dyDescent="0.2">
      <c r="A519" s="179">
        <f t="shared" si="224"/>
        <v>498</v>
      </c>
      <c r="B519" s="286" t="s">
        <v>3</v>
      </c>
      <c r="C519" s="398" t="s">
        <v>4</v>
      </c>
      <c r="D519" s="422"/>
      <c r="E519" s="205" t="s">
        <v>504</v>
      </c>
      <c r="F519" s="399">
        <f>F520+F522</f>
        <v>17</v>
      </c>
      <c r="G519" s="399">
        <f t="shared" ref="G519:H519" si="247">G520+G522</f>
        <v>30</v>
      </c>
      <c r="H519" s="252">
        <f t="shared" si="247"/>
        <v>0</v>
      </c>
    </row>
    <row r="520" spans="1:8" ht="63" x14ac:dyDescent="0.2">
      <c r="A520" s="243">
        <f t="shared" si="224"/>
        <v>499</v>
      </c>
      <c r="B520" s="175" t="s">
        <v>3</v>
      </c>
      <c r="C520" s="438" t="s">
        <v>6</v>
      </c>
      <c r="D520" s="247"/>
      <c r="E520" s="307" t="s">
        <v>5</v>
      </c>
      <c r="F520" s="387">
        <f>F521</f>
        <v>15</v>
      </c>
      <c r="G520" s="387">
        <f t="shared" ref="G520:H520" si="248">G521</f>
        <v>26</v>
      </c>
      <c r="H520" s="178">
        <f t="shared" si="248"/>
        <v>0</v>
      </c>
    </row>
    <row r="521" spans="1:8" ht="47.25" customHeight="1" x14ac:dyDescent="0.2">
      <c r="A521" s="243">
        <f t="shared" si="224"/>
        <v>500</v>
      </c>
      <c r="B521" s="175" t="s">
        <v>3</v>
      </c>
      <c r="C521" s="128" t="s">
        <v>6</v>
      </c>
      <c r="D521" s="168" t="s">
        <v>130</v>
      </c>
      <c r="E521" s="120" t="s">
        <v>131</v>
      </c>
      <c r="F521" s="387">
        <f>ГРБС!H371</f>
        <v>15</v>
      </c>
      <c r="G521" s="177">
        <f>ГРБС!I371</f>
        <v>26</v>
      </c>
      <c r="H521" s="178">
        <f>ГРБС!J371</f>
        <v>0</v>
      </c>
    </row>
    <row r="522" spans="1:8" ht="63" x14ac:dyDescent="0.2">
      <c r="A522" s="243">
        <f t="shared" si="224"/>
        <v>501</v>
      </c>
      <c r="B522" s="175" t="s">
        <v>3</v>
      </c>
      <c r="C522" s="419" t="s">
        <v>8</v>
      </c>
      <c r="D522" s="247"/>
      <c r="E522" s="173" t="s">
        <v>7</v>
      </c>
      <c r="F522" s="399">
        <f>F523</f>
        <v>2</v>
      </c>
      <c r="G522" s="399">
        <f t="shared" ref="G522:H522" si="249">G523</f>
        <v>4</v>
      </c>
      <c r="H522" s="252">
        <f t="shared" si="249"/>
        <v>0</v>
      </c>
    </row>
    <row r="523" spans="1:8" ht="48" customHeight="1" x14ac:dyDescent="0.2">
      <c r="A523" s="243">
        <f t="shared" si="224"/>
        <v>502</v>
      </c>
      <c r="B523" s="175" t="s">
        <v>3</v>
      </c>
      <c r="C523" s="128" t="s">
        <v>8</v>
      </c>
      <c r="D523" s="182" t="s">
        <v>130</v>
      </c>
      <c r="E523" s="180" t="s">
        <v>131</v>
      </c>
      <c r="F523" s="387">
        <f>ГРБС!H373</f>
        <v>2</v>
      </c>
      <c r="G523" s="177">
        <f>ГРБС!I373</f>
        <v>4</v>
      </c>
      <c r="H523" s="178">
        <f>ГРБС!J373</f>
        <v>0</v>
      </c>
    </row>
    <row r="524" spans="1:8" ht="78.75" x14ac:dyDescent="0.2">
      <c r="A524" s="222">
        <f t="shared" si="224"/>
        <v>503</v>
      </c>
      <c r="B524" s="175" t="s">
        <v>3</v>
      </c>
      <c r="C524" s="392" t="s">
        <v>12</v>
      </c>
      <c r="D524" s="175"/>
      <c r="E524" s="215" t="s">
        <v>651</v>
      </c>
      <c r="F524" s="399">
        <f>F525+F527+F529+F531+F533+F535</f>
        <v>191.4</v>
      </c>
      <c r="G524" s="399">
        <f t="shared" ref="G524:H524" si="250">G525+G527+G529+G531+G533+G535</f>
        <v>240</v>
      </c>
      <c r="H524" s="252">
        <f t="shared" si="250"/>
        <v>229</v>
      </c>
    </row>
    <row r="525" spans="1:8" ht="94.5" x14ac:dyDescent="0.2">
      <c r="A525" s="222">
        <f t="shared" si="224"/>
        <v>504</v>
      </c>
      <c r="B525" s="175" t="s">
        <v>3</v>
      </c>
      <c r="C525" s="419" t="s">
        <v>9</v>
      </c>
      <c r="D525" s="286"/>
      <c r="E525" s="223" t="s">
        <v>689</v>
      </c>
      <c r="F525" s="387">
        <f>F526</f>
        <v>15</v>
      </c>
      <c r="G525" s="387">
        <f t="shared" ref="G525:H525" si="251">G526</f>
        <v>30</v>
      </c>
      <c r="H525" s="178">
        <f t="shared" si="251"/>
        <v>30</v>
      </c>
    </row>
    <row r="526" spans="1:8" ht="48" customHeight="1" x14ac:dyDescent="0.2">
      <c r="A526" s="222">
        <f t="shared" si="224"/>
        <v>505</v>
      </c>
      <c r="B526" s="175" t="s">
        <v>3</v>
      </c>
      <c r="C526" s="419" t="s">
        <v>9</v>
      </c>
      <c r="D526" s="175" t="s">
        <v>130</v>
      </c>
      <c r="E526" s="212" t="s">
        <v>131</v>
      </c>
      <c r="F526" s="387">
        <f>ГРБС!H376</f>
        <v>15</v>
      </c>
      <c r="G526" s="177">
        <f>ГРБС!I376</f>
        <v>30</v>
      </c>
      <c r="H526" s="178">
        <f>ГРБС!J376</f>
        <v>30</v>
      </c>
    </row>
    <row r="527" spans="1:8" ht="63" x14ac:dyDescent="0.2">
      <c r="A527" s="222">
        <f t="shared" si="224"/>
        <v>506</v>
      </c>
      <c r="B527" s="175" t="s">
        <v>3</v>
      </c>
      <c r="C527" s="419" t="s">
        <v>10</v>
      </c>
      <c r="D527" s="175"/>
      <c r="E527" s="223" t="s">
        <v>690</v>
      </c>
      <c r="F527" s="387">
        <f>F528</f>
        <v>15</v>
      </c>
      <c r="G527" s="387">
        <f t="shared" ref="G527:H527" si="252">G528</f>
        <v>20</v>
      </c>
      <c r="H527" s="178">
        <f t="shared" si="252"/>
        <v>20</v>
      </c>
    </row>
    <row r="528" spans="1:8" ht="51.75" customHeight="1" x14ac:dyDescent="0.2">
      <c r="A528" s="222">
        <f t="shared" si="224"/>
        <v>507</v>
      </c>
      <c r="B528" s="175" t="s">
        <v>3</v>
      </c>
      <c r="C528" s="439" t="s">
        <v>10</v>
      </c>
      <c r="D528" s="175" t="s">
        <v>130</v>
      </c>
      <c r="E528" s="212" t="s">
        <v>131</v>
      </c>
      <c r="F528" s="399">
        <f>ГРБС!H377</f>
        <v>15</v>
      </c>
      <c r="G528" s="177">
        <f>ГРБС!I378</f>
        <v>20</v>
      </c>
      <c r="H528" s="178">
        <f>ГРБС!J378</f>
        <v>20</v>
      </c>
    </row>
    <row r="529" spans="1:8" ht="78.75" x14ac:dyDescent="0.2">
      <c r="A529" s="222">
        <f t="shared" si="224"/>
        <v>508</v>
      </c>
      <c r="B529" s="175" t="s">
        <v>3</v>
      </c>
      <c r="C529" s="438" t="s">
        <v>11</v>
      </c>
      <c r="D529" s="175"/>
      <c r="E529" s="223" t="s">
        <v>367</v>
      </c>
      <c r="F529" s="387">
        <f>F530</f>
        <v>61.4</v>
      </c>
      <c r="G529" s="387">
        <f t="shared" ref="G529:H529" si="253">G530</f>
        <v>75</v>
      </c>
      <c r="H529" s="178">
        <f t="shared" si="253"/>
        <v>60</v>
      </c>
    </row>
    <row r="530" spans="1:8" ht="53.25" customHeight="1" x14ac:dyDescent="0.2">
      <c r="A530" s="222">
        <f t="shared" si="224"/>
        <v>509</v>
      </c>
      <c r="B530" s="175" t="s">
        <v>3</v>
      </c>
      <c r="C530" s="438" t="s">
        <v>11</v>
      </c>
      <c r="D530" s="168" t="s">
        <v>130</v>
      </c>
      <c r="E530" s="212" t="s">
        <v>131</v>
      </c>
      <c r="F530" s="399">
        <f>ГРБС!H380</f>
        <v>61.4</v>
      </c>
      <c r="G530" s="177">
        <f>ГРБС!I380</f>
        <v>75</v>
      </c>
      <c r="H530" s="178">
        <f>ГРБС!J380</f>
        <v>60</v>
      </c>
    </row>
    <row r="531" spans="1:8" ht="110.25" x14ac:dyDescent="0.2">
      <c r="A531" s="222">
        <f t="shared" si="224"/>
        <v>510</v>
      </c>
      <c r="B531" s="175" t="s">
        <v>3</v>
      </c>
      <c r="C531" s="440" t="s">
        <v>13</v>
      </c>
      <c r="D531" s="182"/>
      <c r="E531" s="223" t="s">
        <v>691</v>
      </c>
      <c r="F531" s="387">
        <f>F532</f>
        <v>25</v>
      </c>
      <c r="G531" s="387">
        <f t="shared" ref="G531:H531" si="254">G532</f>
        <v>40</v>
      </c>
      <c r="H531" s="178">
        <f t="shared" si="254"/>
        <v>32</v>
      </c>
    </row>
    <row r="532" spans="1:8" ht="49.5" customHeight="1" x14ac:dyDescent="0.2">
      <c r="A532" s="222">
        <f t="shared" si="224"/>
        <v>511</v>
      </c>
      <c r="B532" s="175" t="s">
        <v>3</v>
      </c>
      <c r="C532" s="439" t="s">
        <v>13</v>
      </c>
      <c r="D532" s="175" t="s">
        <v>130</v>
      </c>
      <c r="E532" s="212" t="s">
        <v>131</v>
      </c>
      <c r="F532" s="399">
        <f>ГРБС!H382</f>
        <v>25</v>
      </c>
      <c r="G532" s="177">
        <f>ГРБС!I382</f>
        <v>40</v>
      </c>
      <c r="H532" s="178">
        <f>ГРБС!J382</f>
        <v>32</v>
      </c>
    </row>
    <row r="533" spans="1:8" ht="63" x14ac:dyDescent="0.2">
      <c r="A533" s="222">
        <f t="shared" si="224"/>
        <v>512</v>
      </c>
      <c r="B533" s="175" t="s">
        <v>3</v>
      </c>
      <c r="C533" s="419" t="s">
        <v>14</v>
      </c>
      <c r="D533" s="168"/>
      <c r="E533" s="223" t="s">
        <v>692</v>
      </c>
      <c r="F533" s="387">
        <f>F534</f>
        <v>15</v>
      </c>
      <c r="G533" s="387">
        <f t="shared" ref="G533:H533" si="255">G534</f>
        <v>12</v>
      </c>
      <c r="H533" s="178">
        <f t="shared" si="255"/>
        <v>15</v>
      </c>
    </row>
    <row r="534" spans="1:8" ht="48.75" customHeight="1" x14ac:dyDescent="0.2">
      <c r="A534" s="222">
        <f t="shared" si="224"/>
        <v>513</v>
      </c>
      <c r="B534" s="175" t="s">
        <v>3</v>
      </c>
      <c r="C534" s="440" t="s">
        <v>14</v>
      </c>
      <c r="D534" s="175" t="s">
        <v>130</v>
      </c>
      <c r="E534" s="212" t="s">
        <v>131</v>
      </c>
      <c r="F534" s="395">
        <f>ГРБС!H384</f>
        <v>15</v>
      </c>
      <c r="G534" s="177">
        <f>ГРБС!I384</f>
        <v>12</v>
      </c>
      <c r="H534" s="178">
        <f>ГРБС!J384</f>
        <v>15</v>
      </c>
    </row>
    <row r="535" spans="1:8" ht="110.25" customHeight="1" x14ac:dyDescent="0.2">
      <c r="A535" s="222">
        <f t="shared" si="224"/>
        <v>514</v>
      </c>
      <c r="B535" s="175" t="s">
        <v>3</v>
      </c>
      <c r="C535" s="419" t="s">
        <v>15</v>
      </c>
      <c r="D535" s="175"/>
      <c r="E535" s="223" t="s">
        <v>693</v>
      </c>
      <c r="F535" s="387">
        <f>F536</f>
        <v>60</v>
      </c>
      <c r="G535" s="387">
        <f t="shared" ref="G535:H535" si="256">G536</f>
        <v>63</v>
      </c>
      <c r="H535" s="178">
        <f t="shared" si="256"/>
        <v>72</v>
      </c>
    </row>
    <row r="536" spans="1:8" ht="50.25" customHeight="1" x14ac:dyDescent="0.2">
      <c r="A536" s="222">
        <f t="shared" si="224"/>
        <v>515</v>
      </c>
      <c r="B536" s="175" t="s">
        <v>3</v>
      </c>
      <c r="C536" s="420" t="s">
        <v>15</v>
      </c>
      <c r="D536" s="182" t="s">
        <v>130</v>
      </c>
      <c r="E536" s="205" t="s">
        <v>131</v>
      </c>
      <c r="F536" s="399">
        <f>ГРБС!H386</f>
        <v>60</v>
      </c>
      <c r="G536" s="184">
        <f>ГРБС!I386</f>
        <v>63</v>
      </c>
      <c r="H536" s="185">
        <f>ГРБС!J386</f>
        <v>72</v>
      </c>
    </row>
    <row r="537" spans="1:8" ht="47.25" x14ac:dyDescent="0.2">
      <c r="A537" s="222">
        <f t="shared" si="224"/>
        <v>516</v>
      </c>
      <c r="B537" s="175" t="s">
        <v>3</v>
      </c>
      <c r="C537" s="176" t="s">
        <v>618</v>
      </c>
      <c r="D537" s="175"/>
      <c r="E537" s="225" t="s">
        <v>617</v>
      </c>
      <c r="F537" s="177">
        <f>F538+F540</f>
        <v>1.6</v>
      </c>
      <c r="G537" s="177">
        <f t="shared" ref="G537:H537" si="257">G538+G540</f>
        <v>35</v>
      </c>
      <c r="H537" s="178">
        <f t="shared" si="257"/>
        <v>10</v>
      </c>
    </row>
    <row r="538" spans="1:8" ht="94.5" x14ac:dyDescent="0.2">
      <c r="A538" s="222">
        <f t="shared" si="224"/>
        <v>517</v>
      </c>
      <c r="B538" s="175" t="s">
        <v>3</v>
      </c>
      <c r="C538" s="183" t="s">
        <v>620</v>
      </c>
      <c r="D538" s="216"/>
      <c r="E538" s="225" t="s">
        <v>619</v>
      </c>
      <c r="F538" s="413">
        <f>F539</f>
        <v>1.6</v>
      </c>
      <c r="G538" s="177">
        <f t="shared" ref="G538:H538" si="258">G539</f>
        <v>10</v>
      </c>
      <c r="H538" s="178">
        <f t="shared" si="258"/>
        <v>10</v>
      </c>
    </row>
    <row r="539" spans="1:8" ht="49.5" customHeight="1" x14ac:dyDescent="0.2">
      <c r="A539" s="222">
        <f t="shared" si="224"/>
        <v>518</v>
      </c>
      <c r="B539" s="175" t="s">
        <v>3</v>
      </c>
      <c r="C539" s="183" t="s">
        <v>620</v>
      </c>
      <c r="D539" s="175" t="s">
        <v>130</v>
      </c>
      <c r="E539" s="180" t="s">
        <v>131</v>
      </c>
      <c r="F539" s="177">
        <f>ГРБС!H389</f>
        <v>1.6</v>
      </c>
      <c r="G539" s="177">
        <f>ГРБС!I389</f>
        <v>10</v>
      </c>
      <c r="H539" s="178">
        <f>ГРБС!J389</f>
        <v>10</v>
      </c>
    </row>
    <row r="540" spans="1:8" ht="63" x14ac:dyDescent="0.2">
      <c r="A540" s="222">
        <f t="shared" si="224"/>
        <v>519</v>
      </c>
      <c r="B540" s="175" t="s">
        <v>3</v>
      </c>
      <c r="C540" s="230" t="s">
        <v>622</v>
      </c>
      <c r="D540" s="175"/>
      <c r="E540" s="225" t="s">
        <v>621</v>
      </c>
      <c r="F540" s="177">
        <f>F541</f>
        <v>0</v>
      </c>
      <c r="G540" s="177">
        <f t="shared" ref="G540:H540" si="259">G541</f>
        <v>25</v>
      </c>
      <c r="H540" s="178">
        <f t="shared" si="259"/>
        <v>0</v>
      </c>
    </row>
    <row r="541" spans="1:8" ht="46.5" customHeight="1" thickBot="1" x14ac:dyDescent="0.25">
      <c r="A541" s="243">
        <f t="shared" si="224"/>
        <v>520</v>
      </c>
      <c r="B541" s="286" t="s">
        <v>3</v>
      </c>
      <c r="C541" s="244" t="s">
        <v>622</v>
      </c>
      <c r="D541" s="207" t="s">
        <v>130</v>
      </c>
      <c r="E541" s="120" t="s">
        <v>131</v>
      </c>
      <c r="F541" s="184">
        <f>ГРБС!H391</f>
        <v>0</v>
      </c>
      <c r="G541" s="184">
        <f>ГРБС!I391</f>
        <v>25</v>
      </c>
      <c r="H541" s="185">
        <f>ГРБС!J391</f>
        <v>0</v>
      </c>
    </row>
    <row r="542" spans="1:8" ht="16.5" thickBot="1" x14ac:dyDescent="0.25">
      <c r="A542" s="152">
        <f t="shared" si="224"/>
        <v>521</v>
      </c>
      <c r="B542" s="412">
        <v>1000</v>
      </c>
      <c r="C542" s="412"/>
      <c r="D542" s="302"/>
      <c r="E542" s="121" t="s">
        <v>217</v>
      </c>
      <c r="F542" s="161">
        <f>F543+F557+F593+F579</f>
        <v>132972.20000000001</v>
      </c>
      <c r="G542" s="161">
        <f>G543+G557+G593+G579</f>
        <v>135251</v>
      </c>
      <c r="H542" s="159">
        <f>H543+H557+H593+H579</f>
        <v>138926.19999999998</v>
      </c>
    </row>
    <row r="543" spans="1:8" ht="16.5" thickBot="1" x14ac:dyDescent="0.25">
      <c r="A543" s="152">
        <f t="shared" si="224"/>
        <v>522</v>
      </c>
      <c r="B543" s="301">
        <v>1001</v>
      </c>
      <c r="C543" s="382"/>
      <c r="D543" s="301"/>
      <c r="E543" s="299" t="s">
        <v>190</v>
      </c>
      <c r="F543" s="383">
        <f>F544+F547+F551+F554</f>
        <v>15293.900000000001</v>
      </c>
      <c r="G543" s="383">
        <f t="shared" ref="G543:H543" si="260">G544+G547+G551+G554</f>
        <v>16550.2</v>
      </c>
      <c r="H543" s="188">
        <f t="shared" si="260"/>
        <v>17404.7</v>
      </c>
    </row>
    <row r="544" spans="1:8" ht="31.5" x14ac:dyDescent="0.2">
      <c r="A544" s="165">
        <f t="shared" si="224"/>
        <v>523</v>
      </c>
      <c r="B544" s="286" t="s">
        <v>197</v>
      </c>
      <c r="C544" s="398" t="s">
        <v>42</v>
      </c>
      <c r="D544" s="190"/>
      <c r="E544" s="218" t="s">
        <v>497</v>
      </c>
      <c r="F544" s="171">
        <f>F545</f>
        <v>1841.3000000000002</v>
      </c>
      <c r="G544" s="171">
        <f t="shared" ref="G544:H544" si="261">G545</f>
        <v>1937.7</v>
      </c>
      <c r="H544" s="172">
        <f t="shared" si="261"/>
        <v>2015.1999999999998</v>
      </c>
    </row>
    <row r="545" spans="1:8" ht="78.75" x14ac:dyDescent="0.2">
      <c r="A545" s="222">
        <f t="shared" si="224"/>
        <v>524</v>
      </c>
      <c r="B545" s="216">
        <v>1001</v>
      </c>
      <c r="C545" s="230" t="s">
        <v>440</v>
      </c>
      <c r="D545" s="390"/>
      <c r="E545" s="173" t="s">
        <v>109</v>
      </c>
      <c r="F545" s="177">
        <f>F546</f>
        <v>1841.3000000000002</v>
      </c>
      <c r="G545" s="177">
        <f t="shared" ref="G545:H545" si="262">G546</f>
        <v>1937.7</v>
      </c>
      <c r="H545" s="178">
        <f t="shared" si="262"/>
        <v>2015.1999999999998</v>
      </c>
    </row>
    <row r="546" spans="1:8" ht="47.25" x14ac:dyDescent="0.2">
      <c r="A546" s="222">
        <f t="shared" ref="A546:A550" si="263">A545+1</f>
        <v>525</v>
      </c>
      <c r="B546" s="175">
        <v>1001</v>
      </c>
      <c r="C546" s="275" t="s">
        <v>440</v>
      </c>
      <c r="D546" s="286" t="s">
        <v>316</v>
      </c>
      <c r="E546" s="205" t="s">
        <v>166</v>
      </c>
      <c r="F546" s="399">
        <f>ГРБС!H642+ГРБС!H655</f>
        <v>1841.3000000000002</v>
      </c>
      <c r="G546" s="177">
        <f>ГРБС!I638+ГРБС!I652</f>
        <v>1937.7</v>
      </c>
      <c r="H546" s="178">
        <f>ГРБС!J652+ГРБС!J638</f>
        <v>2015.1999999999998</v>
      </c>
    </row>
    <row r="547" spans="1:8" ht="45.75" customHeight="1" x14ac:dyDescent="0.2">
      <c r="A547" s="222">
        <f t="shared" si="263"/>
        <v>526</v>
      </c>
      <c r="B547" s="175" t="s">
        <v>197</v>
      </c>
      <c r="C547" s="176" t="s">
        <v>253</v>
      </c>
      <c r="D547" s="175"/>
      <c r="E547" s="173" t="s">
        <v>417</v>
      </c>
      <c r="F547" s="387">
        <f>F548</f>
        <v>759.5</v>
      </c>
      <c r="G547" s="387">
        <f t="shared" ref="G547:H547" si="264">G548</f>
        <v>799.3</v>
      </c>
      <c r="H547" s="178">
        <f t="shared" si="264"/>
        <v>831.3</v>
      </c>
    </row>
    <row r="548" spans="1:8" ht="78.75" x14ac:dyDescent="0.2">
      <c r="A548" s="222">
        <f t="shared" si="263"/>
        <v>527</v>
      </c>
      <c r="B548" s="175" t="s">
        <v>197</v>
      </c>
      <c r="C548" s="176" t="s">
        <v>284</v>
      </c>
      <c r="D548" s="175"/>
      <c r="E548" s="173" t="s">
        <v>416</v>
      </c>
      <c r="F548" s="387">
        <f>F549</f>
        <v>759.5</v>
      </c>
      <c r="G548" s="387">
        <f t="shared" ref="G548:H548" si="265">G549</f>
        <v>799.3</v>
      </c>
      <c r="H548" s="178">
        <f t="shared" si="265"/>
        <v>831.3</v>
      </c>
    </row>
    <row r="549" spans="1:8" ht="78.75" x14ac:dyDescent="0.2">
      <c r="A549" s="222">
        <f t="shared" si="263"/>
        <v>528</v>
      </c>
      <c r="B549" s="175" t="s">
        <v>197</v>
      </c>
      <c r="C549" s="176" t="s">
        <v>495</v>
      </c>
      <c r="D549" s="175"/>
      <c r="E549" s="173" t="s">
        <v>109</v>
      </c>
      <c r="F549" s="387">
        <f>F550</f>
        <v>759.5</v>
      </c>
      <c r="G549" s="387">
        <f t="shared" ref="G549:H549" si="266">G550</f>
        <v>799.3</v>
      </c>
      <c r="H549" s="178">
        <f t="shared" si="266"/>
        <v>831.3</v>
      </c>
    </row>
    <row r="550" spans="1:8" ht="47.25" x14ac:dyDescent="0.2">
      <c r="A550" s="222">
        <f t="shared" si="263"/>
        <v>529</v>
      </c>
      <c r="B550" s="175" t="s">
        <v>197</v>
      </c>
      <c r="C550" s="176" t="s">
        <v>495</v>
      </c>
      <c r="D550" s="168" t="s">
        <v>316</v>
      </c>
      <c r="E550" s="205" t="s">
        <v>166</v>
      </c>
      <c r="F550" s="387">
        <f>ГРБС!H610</f>
        <v>759.5</v>
      </c>
      <c r="G550" s="177">
        <f>ГРБС!I610</f>
        <v>799.3</v>
      </c>
      <c r="H550" s="178">
        <f>ГРБС!J610</f>
        <v>831.3</v>
      </c>
    </row>
    <row r="551" spans="1:8" ht="110.25" x14ac:dyDescent="0.2">
      <c r="A551" s="222">
        <f t="shared" ref="A551:A578" si="267">A550+1</f>
        <v>530</v>
      </c>
      <c r="B551" s="175" t="s">
        <v>197</v>
      </c>
      <c r="C551" s="176" t="s">
        <v>248</v>
      </c>
      <c r="D551" s="175"/>
      <c r="E551" s="173" t="s">
        <v>647</v>
      </c>
      <c r="F551" s="389">
        <f>F552</f>
        <v>10530.4</v>
      </c>
      <c r="G551" s="389">
        <f t="shared" ref="G551:H551" si="268">G552</f>
        <v>11249.3</v>
      </c>
      <c r="H551" s="185">
        <f t="shared" si="268"/>
        <v>11699.6</v>
      </c>
    </row>
    <row r="552" spans="1:8" ht="110.25" x14ac:dyDescent="0.2">
      <c r="A552" s="222">
        <f t="shared" si="267"/>
        <v>531</v>
      </c>
      <c r="B552" s="175" t="s">
        <v>197</v>
      </c>
      <c r="C552" s="176" t="s">
        <v>716</v>
      </c>
      <c r="D552" s="175"/>
      <c r="E552" s="173" t="s">
        <v>379</v>
      </c>
      <c r="F552" s="387">
        <f>F553</f>
        <v>10530.4</v>
      </c>
      <c r="G552" s="387">
        <f t="shared" ref="G552:H552" si="269">G553</f>
        <v>11249.3</v>
      </c>
      <c r="H552" s="178">
        <f t="shared" si="269"/>
        <v>11699.6</v>
      </c>
    </row>
    <row r="553" spans="1:8" ht="47.25" x14ac:dyDescent="0.2">
      <c r="A553" s="222">
        <f t="shared" si="267"/>
        <v>532</v>
      </c>
      <c r="B553" s="175" t="s">
        <v>197</v>
      </c>
      <c r="C553" s="210" t="s">
        <v>716</v>
      </c>
      <c r="D553" s="175" t="s">
        <v>316</v>
      </c>
      <c r="E553" s="173" t="s">
        <v>166</v>
      </c>
      <c r="F553" s="387">
        <f>ГРБС!H396</f>
        <v>10530.4</v>
      </c>
      <c r="G553" s="177">
        <f>ГРБС!I396</f>
        <v>11249.3</v>
      </c>
      <c r="H553" s="178">
        <f>ГРБС!J396</f>
        <v>11699.6</v>
      </c>
    </row>
    <row r="554" spans="1:8" ht="63" x14ac:dyDescent="0.2">
      <c r="A554" s="222">
        <f t="shared" si="267"/>
        <v>533</v>
      </c>
      <c r="B554" s="175">
        <v>1001</v>
      </c>
      <c r="C554" s="390" t="s">
        <v>382</v>
      </c>
      <c r="D554" s="175"/>
      <c r="E554" s="241" t="s">
        <v>383</v>
      </c>
      <c r="F554" s="387">
        <f>F555</f>
        <v>2162.6999999999998</v>
      </c>
      <c r="G554" s="387">
        <f t="shared" ref="G554:H554" si="270">G555</f>
        <v>2563.9</v>
      </c>
      <c r="H554" s="178">
        <f t="shared" si="270"/>
        <v>2858.6</v>
      </c>
    </row>
    <row r="555" spans="1:8" ht="78.75" x14ac:dyDescent="0.2">
      <c r="A555" s="222">
        <f t="shared" si="267"/>
        <v>534</v>
      </c>
      <c r="B555" s="175">
        <v>1001</v>
      </c>
      <c r="C555" s="390" t="s">
        <v>441</v>
      </c>
      <c r="D555" s="175"/>
      <c r="E555" s="191" t="s">
        <v>109</v>
      </c>
      <c r="F555" s="387">
        <f>F556</f>
        <v>2162.6999999999998</v>
      </c>
      <c r="G555" s="387">
        <f t="shared" ref="G555:H555" si="271">G556</f>
        <v>2563.9</v>
      </c>
      <c r="H555" s="178">
        <f t="shared" si="271"/>
        <v>2858.6</v>
      </c>
    </row>
    <row r="556" spans="1:8" ht="48" thickBot="1" x14ac:dyDescent="0.25">
      <c r="A556" s="375">
        <f t="shared" si="267"/>
        <v>535</v>
      </c>
      <c r="B556" s="286">
        <v>1001</v>
      </c>
      <c r="C556" s="392" t="s">
        <v>441</v>
      </c>
      <c r="D556" s="182" t="s">
        <v>316</v>
      </c>
      <c r="E556" s="323" t="s">
        <v>166</v>
      </c>
      <c r="F556" s="389">
        <f>ГРБС!H672</f>
        <v>2162.6999999999998</v>
      </c>
      <c r="G556" s="184">
        <f>ГРБС!I672</f>
        <v>2563.9</v>
      </c>
      <c r="H556" s="185">
        <f>ГРБС!J672</f>
        <v>2858.6</v>
      </c>
    </row>
    <row r="557" spans="1:8" ht="19.5" customHeight="1" thickBot="1" x14ac:dyDescent="0.25">
      <c r="A557" s="381">
        <f t="shared" si="267"/>
        <v>536</v>
      </c>
      <c r="B557" s="301" t="s">
        <v>220</v>
      </c>
      <c r="C557" s="382"/>
      <c r="D557" s="301"/>
      <c r="E557" s="299" t="s">
        <v>221</v>
      </c>
      <c r="F557" s="383">
        <f>F558</f>
        <v>105155.2</v>
      </c>
      <c r="G557" s="383">
        <f t="shared" ref="G557:H557" si="272">G558</f>
        <v>107943.6</v>
      </c>
      <c r="H557" s="188">
        <f t="shared" si="272"/>
        <v>110731.9</v>
      </c>
    </row>
    <row r="558" spans="1:8" ht="63" x14ac:dyDescent="0.2">
      <c r="A558" s="384">
        <f t="shared" si="267"/>
        <v>537</v>
      </c>
      <c r="B558" s="182" t="s">
        <v>220</v>
      </c>
      <c r="C558" s="392" t="s">
        <v>148</v>
      </c>
      <c r="D558" s="441"/>
      <c r="E558" s="173" t="s">
        <v>499</v>
      </c>
      <c r="F558" s="387">
        <f>F559+F567</f>
        <v>105155.2</v>
      </c>
      <c r="G558" s="387">
        <f t="shared" ref="G558:H558" si="273">G559+G567</f>
        <v>107943.6</v>
      </c>
      <c r="H558" s="178">
        <f t="shared" si="273"/>
        <v>110731.9</v>
      </c>
    </row>
    <row r="559" spans="1:8" ht="78.75" x14ac:dyDescent="0.2">
      <c r="A559" s="222">
        <f t="shared" si="267"/>
        <v>538</v>
      </c>
      <c r="B559" s="175" t="s">
        <v>220</v>
      </c>
      <c r="C559" s="175" t="s">
        <v>149</v>
      </c>
      <c r="D559" s="247"/>
      <c r="E559" s="173" t="s">
        <v>358</v>
      </c>
      <c r="F559" s="387">
        <f>F560+F562+F565</f>
        <v>1570.5</v>
      </c>
      <c r="G559" s="387">
        <f t="shared" ref="G559:H559" si="274">G560+G562+G565</f>
        <v>1657.4</v>
      </c>
      <c r="H559" s="178">
        <f t="shared" si="274"/>
        <v>1396.5</v>
      </c>
    </row>
    <row r="560" spans="1:8" ht="78.75" x14ac:dyDescent="0.2">
      <c r="A560" s="222">
        <f t="shared" si="267"/>
        <v>539</v>
      </c>
      <c r="B560" s="175" t="s">
        <v>220</v>
      </c>
      <c r="C560" s="175" t="s">
        <v>151</v>
      </c>
      <c r="D560" s="247"/>
      <c r="E560" s="225" t="s">
        <v>226</v>
      </c>
      <c r="F560" s="387">
        <f>F561</f>
        <v>167.5</v>
      </c>
      <c r="G560" s="387">
        <f t="shared" ref="G560:H560" si="275">G561</f>
        <v>219.5</v>
      </c>
      <c r="H560" s="178">
        <f t="shared" si="275"/>
        <v>219.5</v>
      </c>
    </row>
    <row r="561" spans="1:8" ht="15.75" x14ac:dyDescent="0.2">
      <c r="A561" s="222">
        <f t="shared" si="267"/>
        <v>540</v>
      </c>
      <c r="B561" s="175" t="s">
        <v>220</v>
      </c>
      <c r="C561" s="175" t="s">
        <v>151</v>
      </c>
      <c r="D561" s="175" t="s">
        <v>312</v>
      </c>
      <c r="E561" s="173" t="s">
        <v>318</v>
      </c>
      <c r="F561" s="387">
        <f>ГРБС!H401</f>
        <v>167.5</v>
      </c>
      <c r="G561" s="177">
        <f>ГРБС!I401</f>
        <v>219.5</v>
      </c>
      <c r="H561" s="178">
        <f>ГРБС!J401</f>
        <v>219.5</v>
      </c>
    </row>
    <row r="562" spans="1:8" ht="107.25" customHeight="1" x14ac:dyDescent="0.2">
      <c r="A562" s="222">
        <f t="shared" si="267"/>
        <v>541</v>
      </c>
      <c r="B562" s="175" t="s">
        <v>220</v>
      </c>
      <c r="C562" s="175" t="s">
        <v>150</v>
      </c>
      <c r="D562" s="247"/>
      <c r="E562" s="173" t="s">
        <v>357</v>
      </c>
      <c r="F562" s="387">
        <f>F563+F564</f>
        <v>727</v>
      </c>
      <c r="G562" s="387">
        <f t="shared" ref="G562:H562" si="276">G563+G564</f>
        <v>727</v>
      </c>
      <c r="H562" s="178">
        <f t="shared" si="276"/>
        <v>727</v>
      </c>
    </row>
    <row r="563" spans="1:8" ht="34.5" customHeight="1" x14ac:dyDescent="0.2">
      <c r="A563" s="222">
        <f t="shared" si="267"/>
        <v>542</v>
      </c>
      <c r="B563" s="175" t="s">
        <v>220</v>
      </c>
      <c r="C563" s="175" t="s">
        <v>150</v>
      </c>
      <c r="D563" s="175" t="s">
        <v>538</v>
      </c>
      <c r="E563" s="180" t="s">
        <v>537</v>
      </c>
      <c r="F563" s="387">
        <f>ГРБС!H403</f>
        <v>621</v>
      </c>
      <c r="G563" s="387">
        <f>ГРБС!I403</f>
        <v>621</v>
      </c>
      <c r="H563" s="178">
        <f>ГРБС!J403</f>
        <v>621</v>
      </c>
    </row>
    <row r="564" spans="1:8" ht="15.75" x14ac:dyDescent="0.2">
      <c r="A564" s="222">
        <f t="shared" si="267"/>
        <v>543</v>
      </c>
      <c r="B564" s="175" t="s">
        <v>220</v>
      </c>
      <c r="C564" s="175" t="s">
        <v>150</v>
      </c>
      <c r="D564" s="175" t="s">
        <v>312</v>
      </c>
      <c r="E564" s="173" t="s">
        <v>318</v>
      </c>
      <c r="F564" s="387">
        <f>ГРБС!H404</f>
        <v>106</v>
      </c>
      <c r="G564" s="177">
        <f>ГРБС!I404</f>
        <v>106</v>
      </c>
      <c r="H564" s="178">
        <f>ГРБС!J404</f>
        <v>106</v>
      </c>
    </row>
    <row r="565" spans="1:8" ht="63" x14ac:dyDescent="0.2">
      <c r="A565" s="222">
        <f t="shared" si="267"/>
        <v>544</v>
      </c>
      <c r="B565" s="175" t="s">
        <v>220</v>
      </c>
      <c r="C565" s="175" t="s">
        <v>267</v>
      </c>
      <c r="D565" s="247"/>
      <c r="E565" s="205" t="s">
        <v>33</v>
      </c>
      <c r="F565" s="387">
        <f>F566</f>
        <v>676</v>
      </c>
      <c r="G565" s="387">
        <f t="shared" ref="G565:H565" si="277">G566</f>
        <v>710.9</v>
      </c>
      <c r="H565" s="178">
        <f t="shared" si="277"/>
        <v>450</v>
      </c>
    </row>
    <row r="566" spans="1:8" ht="51" customHeight="1" x14ac:dyDescent="0.2">
      <c r="A566" s="222">
        <f t="shared" si="267"/>
        <v>545</v>
      </c>
      <c r="B566" s="175" t="s">
        <v>220</v>
      </c>
      <c r="C566" s="175" t="s">
        <v>267</v>
      </c>
      <c r="D566" s="175" t="s">
        <v>130</v>
      </c>
      <c r="E566" s="173" t="s">
        <v>131</v>
      </c>
      <c r="F566" s="387">
        <f>ГРБС!H406</f>
        <v>676</v>
      </c>
      <c r="G566" s="177">
        <f>ГРБС!I406</f>
        <v>710.9</v>
      </c>
      <c r="H566" s="178">
        <f>ГРБС!J406</f>
        <v>450</v>
      </c>
    </row>
    <row r="567" spans="1:8" ht="78.75" x14ac:dyDescent="0.2">
      <c r="A567" s="222">
        <f t="shared" si="267"/>
        <v>546</v>
      </c>
      <c r="B567" s="175" t="s">
        <v>220</v>
      </c>
      <c r="C567" s="176" t="s">
        <v>299</v>
      </c>
      <c r="D567" s="175"/>
      <c r="E567" s="173" t="s">
        <v>356</v>
      </c>
      <c r="F567" s="387">
        <f>F568+F571+F574+F577</f>
        <v>103584.7</v>
      </c>
      <c r="G567" s="387">
        <f t="shared" ref="G567:H567" si="278">G568+G571+G574+G577</f>
        <v>106286.20000000001</v>
      </c>
      <c r="H567" s="178">
        <f t="shared" si="278"/>
        <v>109335.4</v>
      </c>
    </row>
    <row r="568" spans="1:8" ht="78.75" x14ac:dyDescent="0.2">
      <c r="A568" s="222">
        <f t="shared" si="267"/>
        <v>547</v>
      </c>
      <c r="B568" s="175" t="s">
        <v>220</v>
      </c>
      <c r="C568" s="176" t="s">
        <v>298</v>
      </c>
      <c r="D568" s="175"/>
      <c r="E568" s="173" t="s">
        <v>395</v>
      </c>
      <c r="F568" s="387">
        <f>F569+F570</f>
        <v>6663.7</v>
      </c>
      <c r="G568" s="387">
        <f t="shared" ref="G568:H568" si="279">G569+G570</f>
        <v>6743.8</v>
      </c>
      <c r="H568" s="178">
        <f t="shared" si="279"/>
        <v>7017.4</v>
      </c>
    </row>
    <row r="569" spans="1:8" ht="50.25" customHeight="1" x14ac:dyDescent="0.2">
      <c r="A569" s="222">
        <f t="shared" si="267"/>
        <v>548</v>
      </c>
      <c r="B569" s="175" t="s">
        <v>220</v>
      </c>
      <c r="C569" s="176" t="s">
        <v>298</v>
      </c>
      <c r="D569" s="175" t="s">
        <v>130</v>
      </c>
      <c r="E569" s="173" t="s">
        <v>131</v>
      </c>
      <c r="F569" s="387">
        <f>ГРБС!H409</f>
        <v>29.7</v>
      </c>
      <c r="G569" s="177">
        <f>ГРБС!I409</f>
        <v>45</v>
      </c>
      <c r="H569" s="178">
        <f>ГРБС!J409</f>
        <v>45</v>
      </c>
    </row>
    <row r="570" spans="1:8" ht="47.25" x14ac:dyDescent="0.2">
      <c r="A570" s="222">
        <f t="shared" si="267"/>
        <v>549</v>
      </c>
      <c r="B570" s="175" t="s">
        <v>220</v>
      </c>
      <c r="C570" s="396" t="s">
        <v>298</v>
      </c>
      <c r="D570" s="175" t="s">
        <v>316</v>
      </c>
      <c r="E570" s="191" t="s">
        <v>166</v>
      </c>
      <c r="F570" s="387">
        <f>ГРБС!H410</f>
        <v>6634</v>
      </c>
      <c r="G570" s="177">
        <f>ГРБС!I410</f>
        <v>6698.8</v>
      </c>
      <c r="H570" s="178">
        <f>ГРБС!J410</f>
        <v>6972.4</v>
      </c>
    </row>
    <row r="571" spans="1:8" ht="94.5" customHeight="1" x14ac:dyDescent="0.2">
      <c r="A571" s="222">
        <f t="shared" si="267"/>
        <v>550</v>
      </c>
      <c r="B571" s="175" t="s">
        <v>220</v>
      </c>
      <c r="C571" s="396" t="s">
        <v>300</v>
      </c>
      <c r="D571" s="175"/>
      <c r="E571" s="173" t="s">
        <v>498</v>
      </c>
      <c r="F571" s="387">
        <f>F572+F573</f>
        <v>28683.5</v>
      </c>
      <c r="G571" s="387">
        <f t="shared" ref="G571:H571" si="280">G572+G573</f>
        <v>28679.7</v>
      </c>
      <c r="H571" s="178">
        <f t="shared" si="280"/>
        <v>28678.2</v>
      </c>
    </row>
    <row r="572" spans="1:8" ht="51" customHeight="1" x14ac:dyDescent="0.2">
      <c r="A572" s="222">
        <f t="shared" si="267"/>
        <v>551</v>
      </c>
      <c r="B572" s="175" t="s">
        <v>220</v>
      </c>
      <c r="C572" s="396" t="s">
        <v>300</v>
      </c>
      <c r="D572" s="175" t="s">
        <v>130</v>
      </c>
      <c r="E572" s="173" t="s">
        <v>131</v>
      </c>
      <c r="F572" s="387">
        <f>ГРБС!H412</f>
        <v>350</v>
      </c>
      <c r="G572" s="177">
        <f>ГРБС!I412</f>
        <v>350</v>
      </c>
      <c r="H572" s="178">
        <f>ГРБС!J412</f>
        <v>350</v>
      </c>
    </row>
    <row r="573" spans="1:8" ht="47.25" x14ac:dyDescent="0.2">
      <c r="A573" s="222">
        <f t="shared" si="267"/>
        <v>552</v>
      </c>
      <c r="B573" s="175" t="s">
        <v>220</v>
      </c>
      <c r="C573" s="396" t="s">
        <v>300</v>
      </c>
      <c r="D573" s="175" t="s">
        <v>316</v>
      </c>
      <c r="E573" s="191" t="s">
        <v>166</v>
      </c>
      <c r="F573" s="387">
        <f>ГРБС!H413</f>
        <v>28333.5</v>
      </c>
      <c r="G573" s="177">
        <f>ГРБС!I413</f>
        <v>28329.7</v>
      </c>
      <c r="H573" s="178">
        <f>ГРБС!J413</f>
        <v>28328.2</v>
      </c>
    </row>
    <row r="574" spans="1:8" ht="94.5" x14ac:dyDescent="0.2">
      <c r="A574" s="222">
        <f t="shared" si="267"/>
        <v>553</v>
      </c>
      <c r="B574" s="175" t="s">
        <v>220</v>
      </c>
      <c r="C574" s="396" t="s">
        <v>301</v>
      </c>
      <c r="D574" s="175"/>
      <c r="E574" s="173" t="s">
        <v>398</v>
      </c>
      <c r="F574" s="387">
        <f>F575+F576</f>
        <v>68215.199999999997</v>
      </c>
      <c r="G574" s="387">
        <f t="shared" ref="G574:H574" si="281">G575+G576</f>
        <v>70838.600000000006</v>
      </c>
      <c r="H574" s="178">
        <f t="shared" si="281"/>
        <v>73613.2</v>
      </c>
    </row>
    <row r="575" spans="1:8" ht="48.75" customHeight="1" x14ac:dyDescent="0.2">
      <c r="A575" s="222">
        <f t="shared" si="267"/>
        <v>554</v>
      </c>
      <c r="B575" s="182" t="s">
        <v>220</v>
      </c>
      <c r="C575" s="406" t="s">
        <v>301</v>
      </c>
      <c r="D575" s="182" t="s">
        <v>130</v>
      </c>
      <c r="E575" s="180" t="s">
        <v>131</v>
      </c>
      <c r="F575" s="389">
        <f>ГРБС!H415</f>
        <v>514.20000000000005</v>
      </c>
      <c r="G575" s="389">
        <f>ГРБС!I415</f>
        <v>430</v>
      </c>
      <c r="H575" s="185">
        <f>ГРБС!J415</f>
        <v>430</v>
      </c>
    </row>
    <row r="576" spans="1:8" ht="47.25" x14ac:dyDescent="0.2">
      <c r="A576" s="222">
        <f t="shared" si="267"/>
        <v>555</v>
      </c>
      <c r="B576" s="175" t="s">
        <v>220</v>
      </c>
      <c r="C576" s="176" t="s">
        <v>301</v>
      </c>
      <c r="D576" s="175" t="s">
        <v>316</v>
      </c>
      <c r="E576" s="191" t="s">
        <v>166</v>
      </c>
      <c r="F576" s="177">
        <f>ГРБС!H416</f>
        <v>67701</v>
      </c>
      <c r="G576" s="177">
        <f>ГРБС!I416</f>
        <v>70408.600000000006</v>
      </c>
      <c r="H576" s="178">
        <f>ГРБС!J416</f>
        <v>73183.199999999997</v>
      </c>
    </row>
    <row r="577" spans="1:9" ht="157.5" x14ac:dyDescent="0.2">
      <c r="A577" s="222">
        <f t="shared" si="267"/>
        <v>556</v>
      </c>
      <c r="B577" s="175" t="s">
        <v>220</v>
      </c>
      <c r="C577" s="176" t="s">
        <v>540</v>
      </c>
      <c r="D577" s="175"/>
      <c r="E577" s="289" t="s">
        <v>539</v>
      </c>
      <c r="F577" s="177">
        <f>F578</f>
        <v>22.3</v>
      </c>
      <c r="G577" s="177">
        <f t="shared" ref="G577:H577" si="282">G578</f>
        <v>24.1</v>
      </c>
      <c r="H577" s="178">
        <f t="shared" si="282"/>
        <v>26.6</v>
      </c>
    </row>
    <row r="578" spans="1:9" ht="48" thickBot="1" x14ac:dyDescent="0.25">
      <c r="A578" s="243">
        <f t="shared" si="267"/>
        <v>557</v>
      </c>
      <c r="B578" s="182" t="s">
        <v>220</v>
      </c>
      <c r="C578" s="183" t="s">
        <v>540</v>
      </c>
      <c r="D578" s="182" t="s">
        <v>316</v>
      </c>
      <c r="E578" s="290" t="s">
        <v>166</v>
      </c>
      <c r="F578" s="184">
        <f>ГРБС!H418</f>
        <v>22.3</v>
      </c>
      <c r="G578" s="184">
        <f>ГРБС!I418</f>
        <v>24.1</v>
      </c>
      <c r="H578" s="185">
        <f>ГРБС!J418</f>
        <v>26.6</v>
      </c>
    </row>
    <row r="579" spans="1:9" ht="16.5" customHeight="1" thickBot="1" x14ac:dyDescent="0.25">
      <c r="A579" s="152">
        <f>A578+1</f>
        <v>558</v>
      </c>
      <c r="B579" s="382" t="s">
        <v>532</v>
      </c>
      <c r="C579" s="442"/>
      <c r="D579" s="301"/>
      <c r="E579" s="299" t="s">
        <v>531</v>
      </c>
      <c r="F579" s="187">
        <f>F580+F589</f>
        <v>4751.3</v>
      </c>
      <c r="G579" s="187">
        <f>G580+G589</f>
        <v>2398</v>
      </c>
      <c r="H579" s="188">
        <f>H580+H589</f>
        <v>2398</v>
      </c>
    </row>
    <row r="580" spans="1:9" ht="141.75" x14ac:dyDescent="0.2">
      <c r="A580" s="165">
        <f t="shared" ref="A580:A598" si="283">A579+1</f>
        <v>559</v>
      </c>
      <c r="B580" s="168" t="s">
        <v>532</v>
      </c>
      <c r="C580" s="168" t="s">
        <v>134</v>
      </c>
      <c r="D580" s="190"/>
      <c r="E580" s="218" t="s">
        <v>415</v>
      </c>
      <c r="F580" s="325">
        <f>F581+F584</f>
        <v>4423.2</v>
      </c>
      <c r="G580" s="325">
        <f t="shared" ref="G580:H580" si="284">G581+G584</f>
        <v>2398</v>
      </c>
      <c r="H580" s="326">
        <f t="shared" si="284"/>
        <v>2398</v>
      </c>
    </row>
    <row r="581" spans="1:9" ht="31.5" x14ac:dyDescent="0.2">
      <c r="A581" s="222">
        <f t="shared" si="283"/>
        <v>560</v>
      </c>
      <c r="B581" s="175" t="s">
        <v>532</v>
      </c>
      <c r="C581" s="175" t="s">
        <v>446</v>
      </c>
      <c r="D581" s="247"/>
      <c r="E581" s="173" t="s">
        <v>359</v>
      </c>
      <c r="F581" s="177">
        <f>F582</f>
        <v>3923.2</v>
      </c>
      <c r="G581" s="177">
        <f t="shared" ref="G581:H581" si="285">G582</f>
        <v>1998</v>
      </c>
      <c r="H581" s="178">
        <f t="shared" si="285"/>
        <v>1998</v>
      </c>
    </row>
    <row r="582" spans="1:9" ht="77.25" customHeight="1" x14ac:dyDescent="0.2">
      <c r="A582" s="222">
        <f t="shared" si="283"/>
        <v>561</v>
      </c>
      <c r="B582" s="175" t="s">
        <v>532</v>
      </c>
      <c r="C582" s="176" t="s">
        <v>519</v>
      </c>
      <c r="D582" s="247"/>
      <c r="E582" s="191" t="s">
        <v>447</v>
      </c>
      <c r="F582" s="177">
        <f>F583</f>
        <v>3923.2</v>
      </c>
      <c r="G582" s="177">
        <f t="shared" ref="G582:H582" si="286">G583</f>
        <v>1998</v>
      </c>
      <c r="H582" s="178">
        <f t="shared" si="286"/>
        <v>1998</v>
      </c>
    </row>
    <row r="583" spans="1:9" ht="47.25" x14ac:dyDescent="0.2">
      <c r="A583" s="222">
        <f t="shared" si="283"/>
        <v>562</v>
      </c>
      <c r="B583" s="175" t="s">
        <v>532</v>
      </c>
      <c r="C583" s="176" t="s">
        <v>519</v>
      </c>
      <c r="D583" s="175" t="s">
        <v>316</v>
      </c>
      <c r="E583" s="191" t="s">
        <v>166</v>
      </c>
      <c r="F583" s="177">
        <f>ГРБС!H423</f>
        <v>3923.2</v>
      </c>
      <c r="G583" s="177">
        <f>ГРБС!I423</f>
        <v>1998</v>
      </c>
      <c r="H583" s="178">
        <f>ГРБС!J423</f>
        <v>1998</v>
      </c>
    </row>
    <row r="584" spans="1:9" ht="63" x14ac:dyDescent="0.2">
      <c r="A584" s="222">
        <f t="shared" si="283"/>
        <v>563</v>
      </c>
      <c r="B584" s="175" t="s">
        <v>532</v>
      </c>
      <c r="C584" s="174" t="s">
        <v>448</v>
      </c>
      <c r="D584" s="175"/>
      <c r="E584" s="191" t="s">
        <v>23</v>
      </c>
      <c r="F584" s="177">
        <f>F585+F587</f>
        <v>500</v>
      </c>
      <c r="G584" s="177">
        <f t="shared" ref="G584:H584" si="287">G585+G587</f>
        <v>400</v>
      </c>
      <c r="H584" s="178">
        <f t="shared" si="287"/>
        <v>400</v>
      </c>
    </row>
    <row r="585" spans="1:9" ht="50.25" customHeight="1" x14ac:dyDescent="0.2">
      <c r="A585" s="222">
        <f t="shared" si="283"/>
        <v>564</v>
      </c>
      <c r="B585" s="175" t="s">
        <v>532</v>
      </c>
      <c r="C585" s="174" t="s">
        <v>449</v>
      </c>
      <c r="D585" s="175"/>
      <c r="E585" s="223" t="s">
        <v>24</v>
      </c>
      <c r="F585" s="177">
        <f>F586</f>
        <v>242</v>
      </c>
      <c r="G585" s="177">
        <f>G586</f>
        <v>400</v>
      </c>
      <c r="H585" s="178">
        <f>H586</f>
        <v>400</v>
      </c>
    </row>
    <row r="586" spans="1:9" ht="47.25" x14ac:dyDescent="0.2">
      <c r="A586" s="222">
        <f t="shared" si="283"/>
        <v>565</v>
      </c>
      <c r="B586" s="175" t="s">
        <v>532</v>
      </c>
      <c r="C586" s="174" t="s">
        <v>449</v>
      </c>
      <c r="D586" s="175" t="s">
        <v>316</v>
      </c>
      <c r="E586" s="223" t="s">
        <v>166</v>
      </c>
      <c r="F586" s="177">
        <f>ГРБС!H426</f>
        <v>242</v>
      </c>
      <c r="G586" s="177">
        <f>ГРБС!I426</f>
        <v>400</v>
      </c>
      <c r="H586" s="178">
        <f>ГРБС!J426</f>
        <v>400</v>
      </c>
      <c r="I586" s="118"/>
    </row>
    <row r="587" spans="1:9" ht="48" customHeight="1" x14ac:dyDescent="0.2">
      <c r="A587" s="222">
        <f t="shared" si="283"/>
        <v>566</v>
      </c>
      <c r="B587" s="203" t="s">
        <v>532</v>
      </c>
      <c r="C587" s="213" t="s">
        <v>722</v>
      </c>
      <c r="D587" s="175"/>
      <c r="E587" s="223" t="s">
        <v>24</v>
      </c>
      <c r="F587" s="177">
        <f>F588</f>
        <v>258</v>
      </c>
      <c r="G587" s="177">
        <f t="shared" ref="G587:H587" si="288">G588</f>
        <v>0</v>
      </c>
      <c r="H587" s="178">
        <f t="shared" si="288"/>
        <v>0</v>
      </c>
    </row>
    <row r="588" spans="1:9" ht="47.25" x14ac:dyDescent="0.2">
      <c r="A588" s="222">
        <f t="shared" si="283"/>
        <v>567</v>
      </c>
      <c r="B588" s="207" t="s">
        <v>532</v>
      </c>
      <c r="C588" s="202" t="s">
        <v>722</v>
      </c>
      <c r="D588" s="175" t="s">
        <v>316</v>
      </c>
      <c r="E588" s="233" t="s">
        <v>166</v>
      </c>
      <c r="F588" s="177">
        <f>ГРБС!H428</f>
        <v>258</v>
      </c>
      <c r="G588" s="177">
        <f>ГРБС!I428</f>
        <v>0</v>
      </c>
      <c r="H588" s="178">
        <f>ГРБС!J428</f>
        <v>0</v>
      </c>
    </row>
    <row r="589" spans="1:9" ht="48" customHeight="1" x14ac:dyDescent="0.2">
      <c r="A589" s="222">
        <f t="shared" si="283"/>
        <v>568</v>
      </c>
      <c r="B589" s="175" t="s">
        <v>532</v>
      </c>
      <c r="C589" s="176" t="s">
        <v>253</v>
      </c>
      <c r="D589" s="175"/>
      <c r="E589" s="191" t="s">
        <v>406</v>
      </c>
      <c r="F589" s="177">
        <f>F590</f>
        <v>328.1</v>
      </c>
      <c r="G589" s="177">
        <f t="shared" ref="G589:H589" si="289">G590</f>
        <v>0</v>
      </c>
      <c r="H589" s="178">
        <f t="shared" si="289"/>
        <v>0</v>
      </c>
    </row>
    <row r="590" spans="1:9" ht="45.75" customHeight="1" x14ac:dyDescent="0.2">
      <c r="A590" s="222">
        <f t="shared" si="283"/>
        <v>569</v>
      </c>
      <c r="B590" s="175" t="s">
        <v>532</v>
      </c>
      <c r="C590" s="176" t="s">
        <v>282</v>
      </c>
      <c r="D590" s="175"/>
      <c r="E590" s="223" t="s">
        <v>38</v>
      </c>
      <c r="F590" s="177">
        <f>F591</f>
        <v>328.1</v>
      </c>
      <c r="G590" s="177">
        <f t="shared" ref="G590:H590" si="290">G591</f>
        <v>0</v>
      </c>
      <c r="H590" s="178">
        <f t="shared" si="290"/>
        <v>0</v>
      </c>
    </row>
    <row r="591" spans="1:9" ht="63" x14ac:dyDescent="0.2">
      <c r="A591" s="222">
        <f t="shared" si="283"/>
        <v>570</v>
      </c>
      <c r="B591" s="175" t="s">
        <v>532</v>
      </c>
      <c r="C591" s="204" t="s">
        <v>529</v>
      </c>
      <c r="D591" s="175"/>
      <c r="E591" s="223" t="s">
        <v>370</v>
      </c>
      <c r="F591" s="177">
        <f>F592</f>
        <v>328.1</v>
      </c>
      <c r="G591" s="177">
        <f t="shared" ref="G591:H591" si="291">G592</f>
        <v>0</v>
      </c>
      <c r="H591" s="178">
        <f t="shared" si="291"/>
        <v>0</v>
      </c>
    </row>
    <row r="592" spans="1:9" ht="48" thickBot="1" x14ac:dyDescent="0.25">
      <c r="A592" s="243">
        <f t="shared" si="283"/>
        <v>571</v>
      </c>
      <c r="B592" s="182" t="s">
        <v>532</v>
      </c>
      <c r="C592" s="221" t="s">
        <v>529</v>
      </c>
      <c r="D592" s="182" t="s">
        <v>316</v>
      </c>
      <c r="E592" s="323" t="s">
        <v>166</v>
      </c>
      <c r="F592" s="184">
        <f>ГРБС!H615</f>
        <v>328.1</v>
      </c>
      <c r="G592" s="184">
        <f>ГРБС!I615</f>
        <v>0</v>
      </c>
      <c r="H592" s="185">
        <f>ГРБС!J615</f>
        <v>0</v>
      </c>
    </row>
    <row r="593" spans="1:8" ht="32.25" thickBot="1" x14ac:dyDescent="0.25">
      <c r="A593" s="152">
        <f t="shared" si="283"/>
        <v>572</v>
      </c>
      <c r="B593" s="301" t="s">
        <v>175</v>
      </c>
      <c r="C593" s="382"/>
      <c r="D593" s="301"/>
      <c r="E593" s="299" t="s">
        <v>176</v>
      </c>
      <c r="F593" s="383">
        <f>F594+F605</f>
        <v>7771.7999999999993</v>
      </c>
      <c r="G593" s="383">
        <f t="shared" ref="G593:H593" si="292">G594+G605</f>
        <v>8359.2000000000007</v>
      </c>
      <c r="H593" s="188">
        <f t="shared" si="292"/>
        <v>8391.6</v>
      </c>
    </row>
    <row r="594" spans="1:8" ht="63" x14ac:dyDescent="0.2">
      <c r="A594" s="165">
        <f t="shared" si="283"/>
        <v>573</v>
      </c>
      <c r="B594" s="168" t="s">
        <v>175</v>
      </c>
      <c r="C594" s="385" t="s">
        <v>148</v>
      </c>
      <c r="D594" s="190"/>
      <c r="E594" s="218" t="s">
        <v>499</v>
      </c>
      <c r="F594" s="395">
        <f>F595</f>
        <v>7429.7999999999993</v>
      </c>
      <c r="G594" s="395">
        <f t="shared" ref="G594:H594" si="293">G595</f>
        <v>8017.2000000000007</v>
      </c>
      <c r="H594" s="172">
        <f t="shared" si="293"/>
        <v>8391.6</v>
      </c>
    </row>
    <row r="595" spans="1:8" ht="63" x14ac:dyDescent="0.2">
      <c r="A595" s="222">
        <f t="shared" si="283"/>
        <v>574</v>
      </c>
      <c r="B595" s="175" t="s">
        <v>175</v>
      </c>
      <c r="C595" s="385" t="s">
        <v>152</v>
      </c>
      <c r="D595" s="175"/>
      <c r="E595" s="173" t="s">
        <v>360</v>
      </c>
      <c r="F595" s="387">
        <f>F596+F599+F603</f>
        <v>7429.7999999999993</v>
      </c>
      <c r="G595" s="387">
        <f t="shared" ref="G595:H595" si="294">G596+G599+G603</f>
        <v>8017.2000000000007</v>
      </c>
      <c r="H595" s="178">
        <f t="shared" si="294"/>
        <v>8391.6</v>
      </c>
    </row>
    <row r="596" spans="1:8" ht="78.75" x14ac:dyDescent="0.2">
      <c r="A596" s="222">
        <f t="shared" si="283"/>
        <v>575</v>
      </c>
      <c r="B596" s="175" t="s">
        <v>175</v>
      </c>
      <c r="C596" s="396" t="s">
        <v>302</v>
      </c>
      <c r="D596" s="175"/>
      <c r="E596" s="173" t="s">
        <v>396</v>
      </c>
      <c r="F596" s="387">
        <f>F597+F598</f>
        <v>460.90000000000003</v>
      </c>
      <c r="G596" s="387">
        <f t="shared" ref="G596:H596" si="295">G597+G598</f>
        <v>665.80000000000007</v>
      </c>
      <c r="H596" s="178">
        <f t="shared" si="295"/>
        <v>688.6</v>
      </c>
    </row>
    <row r="597" spans="1:8" ht="31.5" x14ac:dyDescent="0.2">
      <c r="A597" s="222">
        <f t="shared" si="283"/>
        <v>576</v>
      </c>
      <c r="B597" s="175" t="s">
        <v>175</v>
      </c>
      <c r="C597" s="42" t="s">
        <v>302</v>
      </c>
      <c r="D597" s="175" t="s">
        <v>156</v>
      </c>
      <c r="E597" s="173" t="s">
        <v>163</v>
      </c>
      <c r="F597" s="387">
        <f>ГРБС!H433</f>
        <v>407.6</v>
      </c>
      <c r="G597" s="177">
        <f>ГРБС!I433</f>
        <v>571.1</v>
      </c>
      <c r="H597" s="178">
        <f>ГРБС!J433</f>
        <v>593.9</v>
      </c>
    </row>
    <row r="598" spans="1:8" ht="51" customHeight="1" x14ac:dyDescent="0.2">
      <c r="A598" s="222">
        <f t="shared" si="283"/>
        <v>577</v>
      </c>
      <c r="B598" s="175" t="s">
        <v>175</v>
      </c>
      <c r="C598" s="396" t="s">
        <v>302</v>
      </c>
      <c r="D598" s="175" t="s">
        <v>130</v>
      </c>
      <c r="E598" s="173" t="s">
        <v>131</v>
      </c>
      <c r="F598" s="387">
        <f>ГРБС!H434</f>
        <v>53.3</v>
      </c>
      <c r="G598" s="177">
        <f>ГРБС!I434</f>
        <v>94.7</v>
      </c>
      <c r="H598" s="178">
        <f>ГРБС!J434</f>
        <v>94.7</v>
      </c>
    </row>
    <row r="599" spans="1:8" ht="94.5" x14ac:dyDescent="0.2">
      <c r="A599" s="222">
        <f t="shared" ref="A599:A644" si="296">A598+1</f>
        <v>578</v>
      </c>
      <c r="B599" s="175" t="s">
        <v>175</v>
      </c>
      <c r="C599" s="396" t="s">
        <v>303</v>
      </c>
      <c r="D599" s="175"/>
      <c r="E599" s="173" t="s">
        <v>397</v>
      </c>
      <c r="F599" s="387">
        <f>F600+F601+F602</f>
        <v>6932.9</v>
      </c>
      <c r="G599" s="387">
        <f t="shared" ref="G599:H599" si="297">G600+G601+G602</f>
        <v>7315.4000000000005</v>
      </c>
      <c r="H599" s="178">
        <f t="shared" si="297"/>
        <v>7667</v>
      </c>
    </row>
    <row r="600" spans="1:8" ht="31.5" x14ac:dyDescent="0.2">
      <c r="A600" s="222">
        <f t="shared" si="296"/>
        <v>579</v>
      </c>
      <c r="B600" s="175" t="s">
        <v>175</v>
      </c>
      <c r="C600" s="396" t="s">
        <v>303</v>
      </c>
      <c r="D600" s="175" t="s">
        <v>156</v>
      </c>
      <c r="E600" s="173" t="s">
        <v>163</v>
      </c>
      <c r="F600" s="387">
        <f>ГРБС!H436</f>
        <v>6269.9</v>
      </c>
      <c r="G600" s="177">
        <f>ГРБС!I436</f>
        <v>6447.6</v>
      </c>
      <c r="H600" s="178">
        <f>ГРБС!J436</f>
        <v>6705.5</v>
      </c>
    </row>
    <row r="601" spans="1:8" ht="49.5" customHeight="1" x14ac:dyDescent="0.2">
      <c r="A601" s="222">
        <f t="shared" si="296"/>
        <v>580</v>
      </c>
      <c r="B601" s="175" t="s">
        <v>175</v>
      </c>
      <c r="C601" s="406" t="s">
        <v>303</v>
      </c>
      <c r="D601" s="182" t="s">
        <v>130</v>
      </c>
      <c r="E601" s="180" t="s">
        <v>131</v>
      </c>
      <c r="F601" s="389">
        <f>ГРБС!H437</f>
        <v>662</v>
      </c>
      <c r="G601" s="177">
        <f>ГРБС!I437</f>
        <v>866.8</v>
      </c>
      <c r="H601" s="178">
        <f>ГРБС!J437</f>
        <v>961.5</v>
      </c>
    </row>
    <row r="602" spans="1:8" ht="31.5" x14ac:dyDescent="0.2">
      <c r="A602" s="222">
        <f t="shared" si="296"/>
        <v>581</v>
      </c>
      <c r="B602" s="175" t="s">
        <v>175</v>
      </c>
      <c r="C602" s="396" t="s">
        <v>303</v>
      </c>
      <c r="D602" s="175" t="s">
        <v>120</v>
      </c>
      <c r="E602" s="173" t="s">
        <v>121</v>
      </c>
      <c r="F602" s="387">
        <f>ГРБС!H438</f>
        <v>1</v>
      </c>
      <c r="G602" s="177">
        <f>ГРБС!I438</f>
        <v>1</v>
      </c>
      <c r="H602" s="178">
        <f>ГРБС!J438</f>
        <v>0</v>
      </c>
    </row>
    <row r="603" spans="1:8" ht="31.5" x14ac:dyDescent="0.2">
      <c r="A603" s="222">
        <f t="shared" si="296"/>
        <v>582</v>
      </c>
      <c r="B603" s="175" t="s">
        <v>175</v>
      </c>
      <c r="C603" s="385" t="s">
        <v>153</v>
      </c>
      <c r="D603" s="175"/>
      <c r="E603" s="173" t="s">
        <v>168</v>
      </c>
      <c r="F603" s="387">
        <f>F604</f>
        <v>36</v>
      </c>
      <c r="G603" s="387">
        <f t="shared" ref="G603:H603" si="298">G604</f>
        <v>36</v>
      </c>
      <c r="H603" s="178">
        <f t="shared" si="298"/>
        <v>36</v>
      </c>
    </row>
    <row r="604" spans="1:8" ht="51" customHeight="1" x14ac:dyDescent="0.2">
      <c r="A604" s="222">
        <f t="shared" si="296"/>
        <v>583</v>
      </c>
      <c r="B604" s="175" t="s">
        <v>175</v>
      </c>
      <c r="C604" s="385" t="s">
        <v>153</v>
      </c>
      <c r="D604" s="175" t="s">
        <v>130</v>
      </c>
      <c r="E604" s="173" t="s">
        <v>131</v>
      </c>
      <c r="F604" s="387">
        <f>ГРБС!H440</f>
        <v>36</v>
      </c>
      <c r="G604" s="177">
        <f>ГРБС!I440</f>
        <v>36</v>
      </c>
      <c r="H604" s="178">
        <f>ГРБС!J440</f>
        <v>36</v>
      </c>
    </row>
    <row r="605" spans="1:8" ht="78.75" x14ac:dyDescent="0.2">
      <c r="A605" s="222">
        <f t="shared" si="296"/>
        <v>584</v>
      </c>
      <c r="B605" s="175" t="s">
        <v>175</v>
      </c>
      <c r="C605" s="396" t="s">
        <v>251</v>
      </c>
      <c r="D605" s="175"/>
      <c r="E605" s="173" t="s">
        <v>650</v>
      </c>
      <c r="F605" s="387">
        <f>F606</f>
        <v>342</v>
      </c>
      <c r="G605" s="387">
        <f t="shared" ref="G605:H606" si="299">G606</f>
        <v>342</v>
      </c>
      <c r="H605" s="178">
        <f t="shared" si="299"/>
        <v>0</v>
      </c>
    </row>
    <row r="606" spans="1:8" ht="63" x14ac:dyDescent="0.2">
      <c r="A606" s="222">
        <f t="shared" si="296"/>
        <v>585</v>
      </c>
      <c r="B606" s="175" t="s">
        <v>175</v>
      </c>
      <c r="C606" s="396" t="s">
        <v>147</v>
      </c>
      <c r="D606" s="175"/>
      <c r="E606" s="173" t="s">
        <v>688</v>
      </c>
      <c r="F606" s="387">
        <f>F607</f>
        <v>342</v>
      </c>
      <c r="G606" s="387">
        <f t="shared" si="299"/>
        <v>342</v>
      </c>
      <c r="H606" s="178">
        <f t="shared" si="299"/>
        <v>0</v>
      </c>
    </row>
    <row r="607" spans="1:8" ht="95.25" thickBot="1" x14ac:dyDescent="0.25">
      <c r="A607" s="243">
        <f t="shared" si="296"/>
        <v>586</v>
      </c>
      <c r="B607" s="182" t="s">
        <v>175</v>
      </c>
      <c r="C607" s="183" t="s">
        <v>147</v>
      </c>
      <c r="D607" s="182" t="s">
        <v>340</v>
      </c>
      <c r="E607" s="180" t="s">
        <v>511</v>
      </c>
      <c r="F607" s="184">
        <f>ГРБС!H443</f>
        <v>342</v>
      </c>
      <c r="G607" s="184">
        <f>ГРБС!I443</f>
        <v>342</v>
      </c>
      <c r="H607" s="185">
        <f>ГРБС!J443</f>
        <v>0</v>
      </c>
    </row>
    <row r="608" spans="1:8" ht="32.25" thickBot="1" x14ac:dyDescent="0.25">
      <c r="A608" s="152">
        <f t="shared" si="296"/>
        <v>587</v>
      </c>
      <c r="B608" s="302" t="s">
        <v>371</v>
      </c>
      <c r="C608" s="436"/>
      <c r="D608" s="298"/>
      <c r="E608" s="121" t="s">
        <v>103</v>
      </c>
      <c r="F608" s="443">
        <f>F609+F617+F628</f>
        <v>4344.8</v>
      </c>
      <c r="G608" s="443">
        <f>G609+G617+G628</f>
        <v>850</v>
      </c>
      <c r="H608" s="332">
        <f>H609+H617+H628</f>
        <v>653.5</v>
      </c>
    </row>
    <row r="609" spans="1:8" ht="16.5" thickBot="1" x14ac:dyDescent="0.25">
      <c r="A609" s="152">
        <f t="shared" si="296"/>
        <v>588</v>
      </c>
      <c r="B609" s="301" t="s">
        <v>548</v>
      </c>
      <c r="C609" s="302"/>
      <c r="D609" s="302"/>
      <c r="E609" s="299" t="s">
        <v>549</v>
      </c>
      <c r="F609" s="443">
        <f>F610+F614</f>
        <v>760</v>
      </c>
      <c r="G609" s="443">
        <f t="shared" ref="G609:H609" si="300">G610+G614</f>
        <v>760</v>
      </c>
      <c r="H609" s="332">
        <f t="shared" si="300"/>
        <v>601</v>
      </c>
    </row>
    <row r="610" spans="1:8" ht="78.75" x14ac:dyDescent="0.2">
      <c r="A610" s="165">
        <f t="shared" si="296"/>
        <v>589</v>
      </c>
      <c r="B610" s="199" t="s">
        <v>548</v>
      </c>
      <c r="C610" s="169" t="s">
        <v>255</v>
      </c>
      <c r="D610" s="190"/>
      <c r="E610" s="209" t="s">
        <v>503</v>
      </c>
      <c r="F610" s="239">
        <f>F611</f>
        <v>745</v>
      </c>
      <c r="G610" s="239">
        <f t="shared" ref="G610:H610" si="301">G611</f>
        <v>745</v>
      </c>
      <c r="H610" s="240">
        <f t="shared" si="301"/>
        <v>596</v>
      </c>
    </row>
    <row r="611" spans="1:8" ht="63" x14ac:dyDescent="0.2">
      <c r="A611" s="222">
        <f t="shared" si="296"/>
        <v>590</v>
      </c>
      <c r="B611" s="199" t="s">
        <v>548</v>
      </c>
      <c r="C611" s="176" t="s">
        <v>378</v>
      </c>
      <c r="D611" s="247"/>
      <c r="E611" s="212" t="s">
        <v>467</v>
      </c>
      <c r="F611" s="192">
        <f>F612</f>
        <v>745</v>
      </c>
      <c r="G611" s="192">
        <f t="shared" ref="G611:H611" si="302">G612</f>
        <v>745</v>
      </c>
      <c r="H611" s="193">
        <f t="shared" si="302"/>
        <v>596</v>
      </c>
    </row>
    <row r="612" spans="1:8" ht="47.25" x14ac:dyDescent="0.2">
      <c r="A612" s="222">
        <f t="shared" si="296"/>
        <v>591</v>
      </c>
      <c r="B612" s="199" t="s">
        <v>548</v>
      </c>
      <c r="C612" s="176" t="s">
        <v>146</v>
      </c>
      <c r="D612" s="247"/>
      <c r="E612" s="223" t="s">
        <v>331</v>
      </c>
      <c r="F612" s="192">
        <f>F613</f>
        <v>745</v>
      </c>
      <c r="G612" s="192">
        <f t="shared" ref="G612:H612" si="303">G613</f>
        <v>745</v>
      </c>
      <c r="H612" s="193">
        <f t="shared" si="303"/>
        <v>596</v>
      </c>
    </row>
    <row r="613" spans="1:8" ht="45.75" customHeight="1" x14ac:dyDescent="0.2">
      <c r="A613" s="243">
        <f t="shared" si="296"/>
        <v>592</v>
      </c>
      <c r="B613" s="207" t="s">
        <v>548</v>
      </c>
      <c r="C613" s="183" t="s">
        <v>146</v>
      </c>
      <c r="D613" s="182" t="s">
        <v>130</v>
      </c>
      <c r="E613" s="180" t="s">
        <v>131</v>
      </c>
      <c r="F613" s="444">
        <f>ГРБС!H449</f>
        <v>745</v>
      </c>
      <c r="G613" s="444">
        <f>ГРБС!I449</f>
        <v>745</v>
      </c>
      <c r="H613" s="260">
        <f>ГРБС!J449</f>
        <v>596</v>
      </c>
    </row>
    <row r="614" spans="1:8" ht="47.25" x14ac:dyDescent="0.2">
      <c r="A614" s="243">
        <f t="shared" si="296"/>
        <v>593</v>
      </c>
      <c r="B614" s="216" t="s">
        <v>548</v>
      </c>
      <c r="C614" s="176" t="s">
        <v>618</v>
      </c>
      <c r="D614" s="175"/>
      <c r="E614" s="225" t="s">
        <v>617</v>
      </c>
      <c r="F614" s="192">
        <f>F615</f>
        <v>15</v>
      </c>
      <c r="G614" s="192">
        <f t="shared" ref="G614:H614" si="304">G615</f>
        <v>15</v>
      </c>
      <c r="H614" s="193">
        <f t="shared" si="304"/>
        <v>5</v>
      </c>
    </row>
    <row r="615" spans="1:8" ht="47.25" x14ac:dyDescent="0.2">
      <c r="A615" s="243">
        <f t="shared" si="296"/>
        <v>594</v>
      </c>
      <c r="B615" s="216" t="s">
        <v>548</v>
      </c>
      <c r="C615" s="183" t="s">
        <v>624</v>
      </c>
      <c r="D615" s="182"/>
      <c r="E615" s="173" t="s">
        <v>623</v>
      </c>
      <c r="F615" s="192">
        <f>F616</f>
        <v>15</v>
      </c>
      <c r="G615" s="192">
        <f t="shared" ref="G615:H615" si="305">G616</f>
        <v>15</v>
      </c>
      <c r="H615" s="193">
        <f t="shared" si="305"/>
        <v>5</v>
      </c>
    </row>
    <row r="616" spans="1:8" ht="51.75" customHeight="1" thickBot="1" x14ac:dyDescent="0.25">
      <c r="A616" s="243">
        <f t="shared" si="296"/>
        <v>595</v>
      </c>
      <c r="B616" s="182" t="s">
        <v>548</v>
      </c>
      <c r="C616" s="183" t="s">
        <v>624</v>
      </c>
      <c r="D616" s="182" t="s">
        <v>130</v>
      </c>
      <c r="E616" s="180" t="s">
        <v>131</v>
      </c>
      <c r="F616" s="444">
        <f>ГРБС!H452</f>
        <v>15</v>
      </c>
      <c r="G616" s="444">
        <f>ГРБС!I452</f>
        <v>15</v>
      </c>
      <c r="H616" s="260">
        <f>ГРБС!J452</f>
        <v>5</v>
      </c>
    </row>
    <row r="617" spans="1:8" ht="16.5" thickBot="1" x14ac:dyDescent="0.25">
      <c r="A617" s="152">
        <f t="shared" si="296"/>
        <v>596</v>
      </c>
      <c r="B617" s="301" t="s">
        <v>372</v>
      </c>
      <c r="C617" s="436"/>
      <c r="D617" s="298"/>
      <c r="E617" s="299" t="s">
        <v>373</v>
      </c>
      <c r="F617" s="445">
        <f>F622+F618</f>
        <v>809.8</v>
      </c>
      <c r="G617" s="445">
        <f>G622+G618</f>
        <v>90</v>
      </c>
      <c r="H617" s="334">
        <f>H622+H618</f>
        <v>52.5</v>
      </c>
    </row>
    <row r="618" spans="1:8" ht="78.75" x14ac:dyDescent="0.2">
      <c r="A618" s="179">
        <f t="shared" si="296"/>
        <v>597</v>
      </c>
      <c r="B618" s="168" t="s">
        <v>372</v>
      </c>
      <c r="C618" s="169" t="s">
        <v>255</v>
      </c>
      <c r="D618" s="168"/>
      <c r="E618" s="218" t="s">
        <v>503</v>
      </c>
      <c r="F618" s="239">
        <f>F619</f>
        <v>634.9</v>
      </c>
      <c r="G618" s="239">
        <f t="shared" ref="G618:H619" si="306">G619</f>
        <v>0</v>
      </c>
      <c r="H618" s="240">
        <f t="shared" si="306"/>
        <v>0</v>
      </c>
    </row>
    <row r="619" spans="1:8" ht="63" x14ac:dyDescent="0.2">
      <c r="A619" s="243">
        <f t="shared" si="296"/>
        <v>598</v>
      </c>
      <c r="B619" s="175" t="s">
        <v>372</v>
      </c>
      <c r="C619" s="176" t="s">
        <v>378</v>
      </c>
      <c r="D619" s="175"/>
      <c r="E619" s="173" t="s">
        <v>467</v>
      </c>
      <c r="F619" s="192">
        <f>F620</f>
        <v>634.9</v>
      </c>
      <c r="G619" s="192">
        <f t="shared" si="306"/>
        <v>0</v>
      </c>
      <c r="H619" s="193">
        <f t="shared" si="306"/>
        <v>0</v>
      </c>
    </row>
    <row r="620" spans="1:8" ht="63" x14ac:dyDescent="0.2">
      <c r="A620" s="243">
        <f t="shared" si="296"/>
        <v>599</v>
      </c>
      <c r="B620" s="175" t="s">
        <v>372</v>
      </c>
      <c r="C620" s="230" t="s">
        <v>598</v>
      </c>
      <c r="D620" s="175"/>
      <c r="E620" s="173" t="s">
        <v>599</v>
      </c>
      <c r="F620" s="192">
        <f>F621</f>
        <v>634.9</v>
      </c>
      <c r="G620" s="192">
        <f t="shared" ref="G620:H620" si="307">G621</f>
        <v>0</v>
      </c>
      <c r="H620" s="193">
        <f t="shared" si="307"/>
        <v>0</v>
      </c>
    </row>
    <row r="621" spans="1:8" ht="49.5" customHeight="1" x14ac:dyDescent="0.2">
      <c r="A621" s="243">
        <f t="shared" si="296"/>
        <v>600</v>
      </c>
      <c r="B621" s="175" t="s">
        <v>372</v>
      </c>
      <c r="C621" s="230" t="s">
        <v>598</v>
      </c>
      <c r="D621" s="175" t="s">
        <v>130</v>
      </c>
      <c r="E621" s="173" t="s">
        <v>131</v>
      </c>
      <c r="F621" s="192">
        <f>ГРБС!H457</f>
        <v>634.9</v>
      </c>
      <c r="G621" s="192">
        <f>ГРБС!I457</f>
        <v>0</v>
      </c>
      <c r="H621" s="193">
        <f>ГРБС!J457</f>
        <v>0</v>
      </c>
    </row>
    <row r="622" spans="1:8" ht="46.5" customHeight="1" x14ac:dyDescent="0.2">
      <c r="A622" s="243">
        <f t="shared" si="296"/>
        <v>601</v>
      </c>
      <c r="B622" s="286" t="s">
        <v>372</v>
      </c>
      <c r="C622" s="385" t="s">
        <v>253</v>
      </c>
      <c r="D622" s="168"/>
      <c r="E622" s="218" t="s">
        <v>546</v>
      </c>
      <c r="F622" s="446">
        <f>F623</f>
        <v>174.9</v>
      </c>
      <c r="G622" s="446">
        <f t="shared" ref="G622:H622" si="308">G623</f>
        <v>90</v>
      </c>
      <c r="H622" s="240">
        <f t="shared" si="308"/>
        <v>52.5</v>
      </c>
    </row>
    <row r="623" spans="1:8" ht="62.25" customHeight="1" x14ac:dyDescent="0.2">
      <c r="A623" s="243">
        <f t="shared" si="296"/>
        <v>602</v>
      </c>
      <c r="B623" s="175" t="s">
        <v>372</v>
      </c>
      <c r="C623" s="396" t="s">
        <v>283</v>
      </c>
      <c r="D623" s="175"/>
      <c r="E623" s="180" t="s">
        <v>39</v>
      </c>
      <c r="F623" s="447">
        <f>F624+F626</f>
        <v>174.9</v>
      </c>
      <c r="G623" s="447">
        <f t="shared" ref="G623:H623" si="309">G624+G626</f>
        <v>90</v>
      </c>
      <c r="H623" s="193">
        <f t="shared" si="309"/>
        <v>52.5</v>
      </c>
    </row>
    <row r="624" spans="1:8" ht="78.75" x14ac:dyDescent="0.2">
      <c r="A624" s="243">
        <f t="shared" si="296"/>
        <v>603</v>
      </c>
      <c r="B624" s="175" t="s">
        <v>372</v>
      </c>
      <c r="C624" s="176" t="s">
        <v>518</v>
      </c>
      <c r="D624" s="175"/>
      <c r="E624" s="173" t="s">
        <v>374</v>
      </c>
      <c r="F624" s="192">
        <f>F625</f>
        <v>52.5</v>
      </c>
      <c r="G624" s="192">
        <f t="shared" ref="G624:H624" si="310">G625</f>
        <v>90</v>
      </c>
      <c r="H624" s="193">
        <f t="shared" si="310"/>
        <v>52.5</v>
      </c>
    </row>
    <row r="625" spans="1:8" ht="18.75" customHeight="1" x14ac:dyDescent="0.2">
      <c r="A625" s="243">
        <f t="shared" si="296"/>
        <v>604</v>
      </c>
      <c r="B625" s="175" t="s">
        <v>372</v>
      </c>
      <c r="C625" s="176" t="s">
        <v>518</v>
      </c>
      <c r="D625" s="175" t="s">
        <v>81</v>
      </c>
      <c r="E625" s="173" t="s">
        <v>85</v>
      </c>
      <c r="F625" s="192">
        <f>ГРБС!H621</f>
        <v>52.5</v>
      </c>
      <c r="G625" s="192">
        <f>ГРБС!I621</f>
        <v>90</v>
      </c>
      <c r="H625" s="193">
        <f>ГРБС!J621</f>
        <v>52.5</v>
      </c>
    </row>
    <row r="626" spans="1:8" ht="78.75" x14ac:dyDescent="0.2">
      <c r="A626" s="243">
        <f t="shared" si="296"/>
        <v>605</v>
      </c>
      <c r="B626" s="175" t="s">
        <v>372</v>
      </c>
      <c r="C626" s="176" t="s">
        <v>595</v>
      </c>
      <c r="D626" s="175"/>
      <c r="E626" s="173" t="s">
        <v>374</v>
      </c>
      <c r="F626" s="192">
        <f>F627</f>
        <v>122.4</v>
      </c>
      <c r="G626" s="192">
        <f t="shared" ref="G626:H626" si="311">G627</f>
        <v>0</v>
      </c>
      <c r="H626" s="193">
        <f t="shared" si="311"/>
        <v>0</v>
      </c>
    </row>
    <row r="627" spans="1:8" ht="14.25" customHeight="1" thickBot="1" x14ac:dyDescent="0.25">
      <c r="A627" s="243">
        <f t="shared" si="296"/>
        <v>606</v>
      </c>
      <c r="B627" s="182" t="s">
        <v>372</v>
      </c>
      <c r="C627" s="183" t="s">
        <v>595</v>
      </c>
      <c r="D627" s="182" t="s">
        <v>81</v>
      </c>
      <c r="E627" s="180" t="s">
        <v>85</v>
      </c>
      <c r="F627" s="194">
        <f>ГРБС!H623</f>
        <v>122.4</v>
      </c>
      <c r="G627" s="194">
        <f>ГРБС!I623</f>
        <v>0</v>
      </c>
      <c r="H627" s="195">
        <f>ГРБС!J623</f>
        <v>0</v>
      </c>
    </row>
    <row r="628" spans="1:8" ht="32.25" thickBot="1" x14ac:dyDescent="0.25">
      <c r="A628" s="152">
        <f t="shared" si="296"/>
        <v>607</v>
      </c>
      <c r="B628" s="448" t="s">
        <v>563</v>
      </c>
      <c r="C628" s="196"/>
      <c r="D628" s="164"/>
      <c r="E628" s="299" t="s">
        <v>564</v>
      </c>
      <c r="F628" s="445">
        <f>F629</f>
        <v>2775</v>
      </c>
      <c r="G628" s="445">
        <f t="shared" ref="G628:H628" si="312">G629</f>
        <v>0</v>
      </c>
      <c r="H628" s="334">
        <f t="shared" si="312"/>
        <v>0</v>
      </c>
    </row>
    <row r="629" spans="1:8" ht="51.75" customHeight="1" x14ac:dyDescent="0.2">
      <c r="A629" s="179">
        <f t="shared" si="296"/>
        <v>608</v>
      </c>
      <c r="B629" s="286" t="s">
        <v>563</v>
      </c>
      <c r="C629" s="210" t="s">
        <v>253</v>
      </c>
      <c r="D629" s="262"/>
      <c r="E629" s="166" t="s">
        <v>406</v>
      </c>
      <c r="F629" s="444">
        <f>F630</f>
        <v>2775</v>
      </c>
      <c r="G629" s="444">
        <f t="shared" ref="G629:H629" si="313">G630</f>
        <v>0</v>
      </c>
      <c r="H629" s="260">
        <f t="shared" si="313"/>
        <v>0</v>
      </c>
    </row>
    <row r="630" spans="1:8" ht="66.75" customHeight="1" x14ac:dyDescent="0.2">
      <c r="A630" s="243">
        <f t="shared" si="296"/>
        <v>609</v>
      </c>
      <c r="B630" s="175" t="s">
        <v>563</v>
      </c>
      <c r="C630" s="176" t="s">
        <v>283</v>
      </c>
      <c r="D630" s="175"/>
      <c r="E630" s="173" t="s">
        <v>39</v>
      </c>
      <c r="F630" s="192">
        <f>F631</f>
        <v>2775</v>
      </c>
      <c r="G630" s="192">
        <f t="shared" ref="G630:H630" si="314">G631</f>
        <v>0</v>
      </c>
      <c r="H630" s="193">
        <f t="shared" si="314"/>
        <v>0</v>
      </c>
    </row>
    <row r="631" spans="1:8" ht="63" customHeight="1" x14ac:dyDescent="0.2">
      <c r="A631" s="243">
        <f t="shared" si="296"/>
        <v>610</v>
      </c>
      <c r="B631" s="175" t="s">
        <v>563</v>
      </c>
      <c r="C631" s="176" t="s">
        <v>488</v>
      </c>
      <c r="D631" s="175"/>
      <c r="E631" s="173" t="s">
        <v>40</v>
      </c>
      <c r="F631" s="192">
        <f>F632</f>
        <v>2775</v>
      </c>
      <c r="G631" s="192">
        <f t="shared" ref="G631:H631" si="315">G632</f>
        <v>0</v>
      </c>
      <c r="H631" s="193">
        <f t="shared" si="315"/>
        <v>0</v>
      </c>
    </row>
    <row r="632" spans="1:8" ht="20.25" customHeight="1" thickBot="1" x14ac:dyDescent="0.25">
      <c r="A632" s="243">
        <f t="shared" si="296"/>
        <v>611</v>
      </c>
      <c r="B632" s="207" t="s">
        <v>563</v>
      </c>
      <c r="C632" s="327" t="s">
        <v>488</v>
      </c>
      <c r="D632" s="286" t="s">
        <v>81</v>
      </c>
      <c r="E632" s="119" t="s">
        <v>85</v>
      </c>
      <c r="F632" s="444">
        <f>ГРБС!H628</f>
        <v>2775</v>
      </c>
      <c r="G632" s="444">
        <f>ГРБС!I628</f>
        <v>0</v>
      </c>
      <c r="H632" s="260">
        <f>ГРБС!J628</f>
        <v>0</v>
      </c>
    </row>
    <row r="633" spans="1:8" ht="32.25" thickBot="1" x14ac:dyDescent="0.25">
      <c r="A633" s="152">
        <f t="shared" si="296"/>
        <v>612</v>
      </c>
      <c r="B633" s="302" t="s">
        <v>26</v>
      </c>
      <c r="C633" s="412"/>
      <c r="D633" s="302"/>
      <c r="E633" s="121" t="s">
        <v>25</v>
      </c>
      <c r="F633" s="161">
        <f>F634</f>
        <v>2500.6</v>
      </c>
      <c r="G633" s="161">
        <f t="shared" ref="G633:H634" si="316">G634</f>
        <v>2578.5</v>
      </c>
      <c r="H633" s="159">
        <f t="shared" si="316"/>
        <v>2447.1</v>
      </c>
    </row>
    <row r="634" spans="1:8" ht="32.25" thickBot="1" x14ac:dyDescent="0.25">
      <c r="A634" s="152">
        <f t="shared" si="296"/>
        <v>613</v>
      </c>
      <c r="B634" s="301" t="s">
        <v>27</v>
      </c>
      <c r="C634" s="382"/>
      <c r="D634" s="301"/>
      <c r="E634" s="299" t="s">
        <v>362</v>
      </c>
      <c r="F634" s="383">
        <f>F635</f>
        <v>2500.6</v>
      </c>
      <c r="G634" s="383">
        <f t="shared" si="316"/>
        <v>2578.5</v>
      </c>
      <c r="H634" s="188">
        <f t="shared" si="316"/>
        <v>2447.1</v>
      </c>
    </row>
    <row r="635" spans="1:8" ht="78.75" x14ac:dyDescent="0.2">
      <c r="A635" s="179">
        <f t="shared" si="296"/>
        <v>614</v>
      </c>
      <c r="B635" s="286" t="s">
        <v>27</v>
      </c>
      <c r="C635" s="199" t="s">
        <v>249</v>
      </c>
      <c r="D635" s="168"/>
      <c r="E635" s="197" t="s">
        <v>573</v>
      </c>
      <c r="F635" s="395">
        <f>F636</f>
        <v>2500.6</v>
      </c>
      <c r="G635" s="395">
        <f t="shared" ref="G635:H635" si="317">G636</f>
        <v>2578.5</v>
      </c>
      <c r="H635" s="172">
        <f t="shared" si="317"/>
        <v>2447.1</v>
      </c>
    </row>
    <row r="636" spans="1:8" ht="53.25" customHeight="1" x14ac:dyDescent="0.2">
      <c r="A636" s="243">
        <f t="shared" si="296"/>
        <v>615</v>
      </c>
      <c r="B636" s="175" t="s">
        <v>27</v>
      </c>
      <c r="C636" s="449" t="s">
        <v>578</v>
      </c>
      <c r="D636" s="175"/>
      <c r="E636" s="173" t="s">
        <v>361</v>
      </c>
      <c r="F636" s="177">
        <f>F637+F638</f>
        <v>2500.6</v>
      </c>
      <c r="G636" s="177">
        <f t="shared" ref="G636:H636" si="318">G637+G638</f>
        <v>2578.5</v>
      </c>
      <c r="H636" s="178">
        <f t="shared" si="318"/>
        <v>2447.1</v>
      </c>
    </row>
    <row r="637" spans="1:8" ht="31.5" x14ac:dyDescent="0.2">
      <c r="A637" s="243">
        <f t="shared" si="296"/>
        <v>616</v>
      </c>
      <c r="B637" s="175" t="s">
        <v>27</v>
      </c>
      <c r="C637" s="449" t="s">
        <v>578</v>
      </c>
      <c r="D637" s="175" t="s">
        <v>156</v>
      </c>
      <c r="E637" s="416" t="s">
        <v>163</v>
      </c>
      <c r="F637" s="177">
        <f>ГРБС!H462</f>
        <v>1525</v>
      </c>
      <c r="G637" s="177">
        <f>ГРБС!I462</f>
        <v>1602.9</v>
      </c>
      <c r="H637" s="178">
        <f>ГРБС!J462</f>
        <v>1667.1</v>
      </c>
    </row>
    <row r="638" spans="1:8" ht="50.25" customHeight="1" thickBot="1" x14ac:dyDescent="0.25">
      <c r="A638" s="243">
        <f t="shared" si="296"/>
        <v>617</v>
      </c>
      <c r="B638" s="182" t="s">
        <v>27</v>
      </c>
      <c r="C638" s="433" t="s">
        <v>578</v>
      </c>
      <c r="D638" s="182" t="s">
        <v>130</v>
      </c>
      <c r="E638" s="180" t="s">
        <v>131</v>
      </c>
      <c r="F638" s="184">
        <f>ГРБС!H463</f>
        <v>975.6</v>
      </c>
      <c r="G638" s="184">
        <f>ГРБС!I463</f>
        <v>975.6</v>
      </c>
      <c r="H638" s="185">
        <f>ГРБС!J463</f>
        <v>780</v>
      </c>
    </row>
    <row r="639" spans="1:8" ht="48" thickBot="1" x14ac:dyDescent="0.25">
      <c r="A639" s="152">
        <f t="shared" si="296"/>
        <v>618</v>
      </c>
      <c r="B639" s="302" t="s">
        <v>293</v>
      </c>
      <c r="C639" s="412"/>
      <c r="D639" s="302"/>
      <c r="E639" s="121" t="s">
        <v>508</v>
      </c>
      <c r="F639" s="161">
        <f>F640</f>
        <v>1.4</v>
      </c>
      <c r="G639" s="161">
        <f t="shared" ref="G639:H639" si="319">G640</f>
        <v>3892.7</v>
      </c>
      <c r="H639" s="159">
        <f t="shared" si="319"/>
        <v>8000.1</v>
      </c>
    </row>
    <row r="640" spans="1:8" ht="48" thickBot="1" x14ac:dyDescent="0.25">
      <c r="A640" s="152">
        <f t="shared" si="296"/>
        <v>619</v>
      </c>
      <c r="B640" s="301" t="s">
        <v>114</v>
      </c>
      <c r="C640" s="382"/>
      <c r="D640" s="301"/>
      <c r="E640" s="299" t="s">
        <v>510</v>
      </c>
      <c r="F640" s="383">
        <f>F641</f>
        <v>1.4</v>
      </c>
      <c r="G640" s="383">
        <f t="shared" ref="G640:H640" si="320">G641</f>
        <v>3892.7</v>
      </c>
      <c r="H640" s="188">
        <f t="shared" si="320"/>
        <v>8000.1</v>
      </c>
    </row>
    <row r="641" spans="1:8" ht="31.5" x14ac:dyDescent="0.2">
      <c r="A641" s="384">
        <f t="shared" si="296"/>
        <v>620</v>
      </c>
      <c r="B641" s="168" t="s">
        <v>114</v>
      </c>
      <c r="C641" s="385" t="s">
        <v>42</v>
      </c>
      <c r="D641" s="168"/>
      <c r="E641" s="218" t="s">
        <v>497</v>
      </c>
      <c r="F641" s="395">
        <f>F642</f>
        <v>1.4</v>
      </c>
      <c r="G641" s="395">
        <f t="shared" ref="G641:H641" si="321">G642</f>
        <v>3892.7</v>
      </c>
      <c r="H641" s="172">
        <f t="shared" si="321"/>
        <v>8000.1</v>
      </c>
    </row>
    <row r="642" spans="1:8" ht="31.5" x14ac:dyDescent="0.2">
      <c r="A642" s="222">
        <f t="shared" si="296"/>
        <v>621</v>
      </c>
      <c r="B642" s="175" t="s">
        <v>114</v>
      </c>
      <c r="C642" s="396" t="s">
        <v>66</v>
      </c>
      <c r="D642" s="175"/>
      <c r="E642" s="173" t="s">
        <v>115</v>
      </c>
      <c r="F642" s="387">
        <f>F643</f>
        <v>1.4</v>
      </c>
      <c r="G642" s="387">
        <f t="shared" ref="G642:H642" si="322">G643</f>
        <v>3892.7</v>
      </c>
      <c r="H642" s="178">
        <f t="shared" si="322"/>
        <v>8000.1</v>
      </c>
    </row>
    <row r="643" spans="1:8" ht="18" customHeight="1" thickBot="1" x14ac:dyDescent="0.25">
      <c r="A643" s="375">
        <f t="shared" si="296"/>
        <v>622</v>
      </c>
      <c r="B643" s="182" t="s">
        <v>114</v>
      </c>
      <c r="C643" s="406" t="s">
        <v>66</v>
      </c>
      <c r="D643" s="182" t="s">
        <v>294</v>
      </c>
      <c r="E643" s="180" t="s">
        <v>116</v>
      </c>
      <c r="F643" s="389">
        <f>ГРБС!H468</f>
        <v>1.4</v>
      </c>
      <c r="G643" s="184">
        <f>ГРБС!I468</f>
        <v>3892.7</v>
      </c>
      <c r="H643" s="185">
        <f>ГРБС!J468</f>
        <v>8000.1</v>
      </c>
    </row>
    <row r="644" spans="1:8" ht="16.5" customHeight="1" thickBot="1" x14ac:dyDescent="0.25">
      <c r="A644" s="381">
        <f t="shared" si="296"/>
        <v>623</v>
      </c>
      <c r="B644" s="295"/>
      <c r="C644" s="450"/>
      <c r="D644" s="295"/>
      <c r="E644" s="121" t="s">
        <v>218</v>
      </c>
      <c r="F644" s="451">
        <f>F22+F121+F177+F234+F307+F322+F491+F517+F542+F608+F633+F639</f>
        <v>1831207.9</v>
      </c>
      <c r="G644" s="451">
        <f>G22+G121+G177+G234+G307+G322+G491+G517+G542+G608+G633+G639</f>
        <v>1691752.9</v>
      </c>
      <c r="H644" s="156">
        <f>H22+H121+H177+H234+H307+H322+H491+H517+H542+H608+H633+H639</f>
        <v>1698139</v>
      </c>
    </row>
    <row r="645" spans="1:8" ht="15.75" customHeight="1" x14ac:dyDescent="0.2">
      <c r="A645" s="473" t="s">
        <v>365</v>
      </c>
      <c r="B645" s="474"/>
      <c r="C645" s="474"/>
      <c r="D645" s="474"/>
      <c r="E645" s="474"/>
      <c r="F645" s="474"/>
      <c r="G645" s="474"/>
      <c r="H645" s="474"/>
    </row>
    <row r="647" spans="1:8" ht="15.75" x14ac:dyDescent="0.25">
      <c r="C647" s="362"/>
      <c r="D647" s="363"/>
      <c r="E647" s="452"/>
      <c r="F647" s="453"/>
      <c r="G647" s="453"/>
      <c r="H647" s="453"/>
    </row>
    <row r="648" spans="1:8" ht="15.75" x14ac:dyDescent="0.25">
      <c r="C648" s="362"/>
      <c r="D648" s="363"/>
      <c r="E648" s="366"/>
      <c r="F648" s="453"/>
      <c r="G648" s="453"/>
      <c r="H648" s="453"/>
    </row>
    <row r="649" spans="1:8" ht="15.75" x14ac:dyDescent="0.25">
      <c r="C649" s="362"/>
      <c r="D649" s="363"/>
      <c r="E649" s="366"/>
      <c r="F649" s="453"/>
      <c r="G649" s="453"/>
      <c r="H649" s="453"/>
    </row>
    <row r="650" spans="1:8" ht="15.75" x14ac:dyDescent="0.25">
      <c r="C650" s="362"/>
      <c r="D650" s="363"/>
      <c r="E650" s="452"/>
      <c r="F650" s="453"/>
      <c r="G650" s="453"/>
      <c r="H650" s="453"/>
    </row>
    <row r="651" spans="1:8" ht="15.75" x14ac:dyDescent="0.25">
      <c r="C651" s="364"/>
      <c r="D651" s="365"/>
      <c r="E651" s="366"/>
      <c r="F651" s="453"/>
      <c r="G651" s="453"/>
      <c r="H651" s="453"/>
    </row>
    <row r="652" spans="1:8" ht="15.75" x14ac:dyDescent="0.25">
      <c r="C652" s="364"/>
      <c r="D652" s="365"/>
      <c r="E652" s="366"/>
      <c r="F652" s="453"/>
      <c r="G652" s="453"/>
      <c r="H652" s="453"/>
    </row>
    <row r="653" spans="1:8" ht="15.75" x14ac:dyDescent="0.25">
      <c r="C653" s="364"/>
      <c r="D653" s="365"/>
      <c r="E653" s="366"/>
      <c r="F653" s="453"/>
      <c r="G653" s="453"/>
      <c r="H653" s="453"/>
    </row>
    <row r="654" spans="1:8" ht="15.75" x14ac:dyDescent="0.25">
      <c r="C654" s="364"/>
      <c r="D654" s="365"/>
      <c r="E654" s="366"/>
      <c r="F654" s="453"/>
      <c r="G654" s="453"/>
      <c r="H654" s="453"/>
    </row>
    <row r="655" spans="1:8" ht="15.75" x14ac:dyDescent="0.25">
      <c r="D655" s="365"/>
      <c r="E655" s="366"/>
      <c r="F655" s="453"/>
      <c r="G655" s="453"/>
      <c r="H655" s="453"/>
    </row>
    <row r="656" spans="1:8" ht="15.75" x14ac:dyDescent="0.25">
      <c r="D656" s="365"/>
      <c r="E656" s="366"/>
      <c r="F656" s="453"/>
      <c r="G656" s="453"/>
      <c r="H656" s="453"/>
    </row>
    <row r="657" spans="2:8" ht="15.75" x14ac:dyDescent="0.25">
      <c r="C657" s="364"/>
      <c r="D657" s="365"/>
      <c r="E657" s="366"/>
      <c r="F657" s="453"/>
      <c r="G657" s="453"/>
      <c r="H657" s="453"/>
    </row>
    <row r="658" spans="2:8" ht="15.75" x14ac:dyDescent="0.25">
      <c r="B658" s="462"/>
      <c r="C658" s="462"/>
      <c r="D658" s="462"/>
      <c r="E658" s="462"/>
      <c r="F658" s="462"/>
      <c r="G658" s="454"/>
      <c r="H658" s="454"/>
    </row>
    <row r="659" spans="2:8" ht="15.75" x14ac:dyDescent="0.25">
      <c r="B659" s="454"/>
      <c r="C659" s="454"/>
      <c r="D659" s="454"/>
      <c r="E659" s="455"/>
      <c r="F659" s="454"/>
      <c r="G659" s="454"/>
      <c r="H659" s="454"/>
    </row>
  </sheetData>
  <mergeCells count="21">
    <mergeCell ref="F1:H1"/>
    <mergeCell ref="F2:H2"/>
    <mergeCell ref="B658:F658"/>
    <mergeCell ref="B17:F17"/>
    <mergeCell ref="E18:E20"/>
    <mergeCell ref="C18:C20"/>
    <mergeCell ref="D18:D20"/>
    <mergeCell ref="F18:F20"/>
    <mergeCell ref="A645:H645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6" fitToHeight="0" orientation="portrait" useFirstPageNumber="1" r:id="rId1"/>
  <headerFooter alignWithMargins="0">
    <oddHeader>&amp;C&amp;"Times New Roman,обычный"&amp;14&amp;P</oddHeader>
  </headerFooter>
  <rowBreaks count="19" manualBreakCount="19">
    <brk id="33" max="7" man="1"/>
    <brk id="286" max="7" man="1"/>
    <brk id="306" max="7" man="1"/>
    <brk id="326" max="7" man="1"/>
    <brk id="347" max="7" man="1"/>
    <brk id="367" max="7" man="1"/>
    <brk id="391" max="7" man="1"/>
    <brk id="415" max="7" man="1"/>
    <brk id="438" max="7" man="1"/>
    <brk id="460" max="7" man="1"/>
    <brk id="482" max="7" man="1"/>
    <brk id="506" max="7" man="1"/>
    <brk id="526" max="7" man="1"/>
    <brk id="544" max="7" man="1"/>
    <brk id="559" max="7" man="1"/>
    <brk id="576" max="7" man="1"/>
    <brk id="592" max="7" man="1"/>
    <brk id="611" max="7" man="1"/>
    <brk id="632" max="7" man="1"/>
  </rowBreaks>
  <ignoredErrors>
    <ignoredError sqref="B12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view="pageBreakPreview" topLeftCell="A6" zoomScale="80" zoomScaleNormal="75" zoomScaleSheetLayoutView="80" workbookViewId="0">
      <selection activeCell="J17" sqref="J17"/>
    </sheetView>
  </sheetViews>
  <sheetFormatPr defaultRowHeight="18" x14ac:dyDescent="0.25"/>
  <cols>
    <col min="1" max="1" width="5.5703125" style="47" customWidth="1"/>
    <col min="2" max="2" width="44.85546875" style="49" customWidth="1"/>
    <col min="3" max="3" width="16.5703125" style="47" customWidth="1"/>
    <col min="4" max="4" width="18.140625" style="47" customWidth="1"/>
    <col min="5" max="5" width="14.42578125" style="47" customWidth="1"/>
    <col min="6" max="6" width="16.7109375" style="47" customWidth="1"/>
  </cols>
  <sheetData>
    <row r="1" spans="1:6" ht="18.75" hidden="1" x14ac:dyDescent="0.3">
      <c r="B1" s="461" t="s">
        <v>105</v>
      </c>
      <c r="C1" s="485"/>
      <c r="D1" s="485"/>
      <c r="E1" s="87"/>
    </row>
    <row r="2" spans="1:6" ht="18.75" hidden="1" x14ac:dyDescent="0.3">
      <c r="B2" s="461" t="s">
        <v>106</v>
      </c>
      <c r="C2" s="485"/>
      <c r="D2" s="485"/>
      <c r="E2" s="87"/>
    </row>
    <row r="3" spans="1:6" ht="18.75" hidden="1" x14ac:dyDescent="0.3">
      <c r="B3" s="86"/>
      <c r="C3" s="87"/>
      <c r="D3" s="48" t="s">
        <v>513</v>
      </c>
      <c r="E3" s="87"/>
    </row>
    <row r="4" spans="1:6" ht="18.75" hidden="1" x14ac:dyDescent="0.3">
      <c r="B4" s="86"/>
      <c r="C4" s="87"/>
      <c r="D4" s="48" t="s">
        <v>514</v>
      </c>
      <c r="E4" s="85"/>
      <c r="F4" s="45"/>
    </row>
    <row r="5" spans="1:6" ht="15.75" hidden="1" customHeight="1" x14ac:dyDescent="0.3">
      <c r="B5" s="486"/>
      <c r="C5" s="486"/>
      <c r="D5" s="486"/>
      <c r="E5" s="88"/>
    </row>
    <row r="6" spans="1:6" ht="15.75" customHeight="1" x14ac:dyDescent="0.3">
      <c r="B6" s="487"/>
      <c r="C6" s="487"/>
      <c r="D6" s="487"/>
      <c r="E6" s="89"/>
    </row>
    <row r="7" spans="1:6" ht="15.75" customHeight="1" x14ac:dyDescent="0.3">
      <c r="B7" s="487"/>
      <c r="C7" s="487"/>
      <c r="D7" s="487"/>
      <c r="E7" s="89"/>
    </row>
    <row r="8" spans="1:6" ht="15.75" customHeight="1" x14ac:dyDescent="0.3">
      <c r="B8" s="487"/>
      <c r="C8" s="487"/>
      <c r="D8" s="487"/>
      <c r="E8" s="89"/>
      <c r="F8" s="87"/>
    </row>
    <row r="9" spans="1:6" ht="15.75" customHeight="1" x14ac:dyDescent="0.3">
      <c r="B9" s="487"/>
      <c r="C9" s="487"/>
      <c r="D9" s="487"/>
      <c r="E9" s="89"/>
    </row>
    <row r="10" spans="1:6" ht="15.75" customHeight="1" x14ac:dyDescent="0.3">
      <c r="B10" s="487"/>
      <c r="C10" s="487"/>
      <c r="D10" s="487"/>
      <c r="E10" s="89"/>
    </row>
    <row r="11" spans="1:6" ht="15.75" customHeight="1" x14ac:dyDescent="0.3">
      <c r="B11" s="487"/>
      <c r="C11" s="487"/>
      <c r="D11" s="487"/>
      <c r="E11" s="89"/>
    </row>
    <row r="12" spans="1:6" ht="18.75" x14ac:dyDescent="0.3">
      <c r="C12" s="50"/>
      <c r="D12" s="87"/>
      <c r="E12" s="87"/>
    </row>
    <row r="13" spans="1:6" ht="18.75" x14ac:dyDescent="0.3">
      <c r="B13" s="461" t="s">
        <v>170</v>
      </c>
      <c r="C13" s="485"/>
      <c r="D13" s="86"/>
      <c r="E13" s="86"/>
    </row>
    <row r="14" spans="1:6" ht="35.450000000000003" customHeight="1" x14ac:dyDescent="0.2">
      <c r="A14" s="484" t="s">
        <v>633</v>
      </c>
      <c r="B14" s="484"/>
      <c r="C14" s="484"/>
      <c r="D14" s="484"/>
      <c r="E14" s="484"/>
      <c r="F14" s="484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51" t="s">
        <v>104</v>
      </c>
      <c r="B17" s="52" t="s">
        <v>87</v>
      </c>
      <c r="C17" s="53" t="s">
        <v>88</v>
      </c>
      <c r="D17" s="54" t="s">
        <v>547</v>
      </c>
      <c r="E17" s="55" t="s">
        <v>607</v>
      </c>
      <c r="F17" s="56" t="s">
        <v>634</v>
      </c>
    </row>
    <row r="18" spans="1:19" ht="21" customHeight="1" thickBot="1" x14ac:dyDescent="0.35">
      <c r="A18" s="57">
        <v>1</v>
      </c>
      <c r="B18" s="58">
        <v>2</v>
      </c>
      <c r="C18" s="59" t="s">
        <v>53</v>
      </c>
      <c r="D18" s="60">
        <v>4</v>
      </c>
      <c r="E18" s="61">
        <v>5</v>
      </c>
      <c r="F18" s="62">
        <v>6</v>
      </c>
    </row>
    <row r="19" spans="1:19" ht="19.5" customHeight="1" thickBot="1" x14ac:dyDescent="0.25">
      <c r="A19" s="63"/>
      <c r="B19" s="64" t="s">
        <v>228</v>
      </c>
      <c r="C19" s="65"/>
      <c r="D19" s="66">
        <f>D20+D21+D22+D23+D24+D25+D26+D27+D28+D29+D30+D31+D32+D33+D34+D35+D36+D37+D38+D39+D40+D41+D42+D43+D44+D45+D46+D47+D48+D49</f>
        <v>1772703.4000000001</v>
      </c>
      <c r="E19" s="66">
        <f t="shared" ref="E19:F19" si="0">E20+E21+E22+E23+E24+E25+E26+E27+E28+E29+E30+E31+E32+E33+E34+E35+E36+E37+E38+E39+E40+E41+E42+E43+E44+E45+E46+E47+E48+E49</f>
        <v>1669787.5000000002</v>
      </c>
      <c r="F19" s="102">
        <f t="shared" si="0"/>
        <v>1671898.2</v>
      </c>
    </row>
    <row r="20" spans="1:19" ht="93.75" customHeight="1" x14ac:dyDescent="0.25">
      <c r="A20" s="67">
        <f>A19+1</f>
        <v>1</v>
      </c>
      <c r="B20" s="90" t="s">
        <v>637</v>
      </c>
      <c r="C20" s="91" t="s">
        <v>260</v>
      </c>
      <c r="D20" s="68">
        <f>ГРБС!H198+ГРБС!H215+ГРБС!H233</f>
        <v>3944.8999999999996</v>
      </c>
      <c r="E20" s="68">
        <f>ГРБС!I198+ГРБС!I215+ГРБС!I233</f>
        <v>3497.7</v>
      </c>
      <c r="F20" s="69">
        <f>ГРБС!J233+ГРБС!J215+ГРБС!J198</f>
        <v>2766.7999999999997</v>
      </c>
      <c r="G20" s="84"/>
      <c r="S20" s="32" t="s">
        <v>335</v>
      </c>
    </row>
    <row r="21" spans="1:19" ht="89.25" customHeight="1" x14ac:dyDescent="0.2">
      <c r="A21" s="70">
        <f t="shared" ref="A21:A48" si="1">A20+1</f>
        <v>2</v>
      </c>
      <c r="B21" s="92" t="s">
        <v>625</v>
      </c>
      <c r="C21" s="93" t="s">
        <v>261</v>
      </c>
      <c r="D21" s="71">
        <f>ГРБС!H220</f>
        <v>5787.3</v>
      </c>
      <c r="E21" s="71">
        <f>ГРБС!I220</f>
        <v>5787.3</v>
      </c>
      <c r="F21" s="72">
        <f>ГРБС!J220</f>
        <v>4633</v>
      </c>
    </row>
    <row r="22" spans="1:19" ht="144.75" customHeight="1" x14ac:dyDescent="0.2">
      <c r="A22" s="70">
        <f t="shared" si="1"/>
        <v>3</v>
      </c>
      <c r="B22" s="92" t="s">
        <v>408</v>
      </c>
      <c r="C22" s="94" t="s">
        <v>134</v>
      </c>
      <c r="D22" s="71">
        <f>ГРБС!H225+ГРБС!H420</f>
        <v>4822.2</v>
      </c>
      <c r="E22" s="71">
        <f>ГРБС!I225+ГРБС!I420</f>
        <v>2398</v>
      </c>
      <c r="F22" s="72">
        <f>ГРБС!J225+ГРБС!J420</f>
        <v>2398</v>
      </c>
    </row>
    <row r="23" spans="1:19" ht="87.75" customHeight="1" x14ac:dyDescent="0.2">
      <c r="A23" s="70">
        <f t="shared" si="1"/>
        <v>4</v>
      </c>
      <c r="B23" s="95" t="s">
        <v>575</v>
      </c>
      <c r="C23" s="94" t="s">
        <v>254</v>
      </c>
      <c r="D23" s="71">
        <f>ГРБС!H158+ГРБС!H249</f>
        <v>49502.299999999996</v>
      </c>
      <c r="E23" s="71">
        <f>ГРБС!I158+ГРБС!I249</f>
        <v>37676.000000000007</v>
      </c>
      <c r="F23" s="72">
        <f>ГРБС!J158+ГРБС!J249</f>
        <v>6113.2999999999993</v>
      </c>
    </row>
    <row r="24" spans="1:19" ht="71.25" customHeight="1" x14ac:dyDescent="0.2">
      <c r="A24" s="70">
        <f t="shared" si="1"/>
        <v>5</v>
      </c>
      <c r="B24" s="96" t="s">
        <v>635</v>
      </c>
      <c r="C24" s="97" t="s">
        <v>259</v>
      </c>
      <c r="D24" s="71">
        <f>ГРБС!H178+ГРБС!H183</f>
        <v>113834.20000000001</v>
      </c>
      <c r="E24" s="71">
        <f>ГРБС!I178+ГРБС!I183</f>
        <v>58200</v>
      </c>
      <c r="F24" s="72">
        <f>ГРБС!J178+ГРБС!J183</f>
        <v>53668</v>
      </c>
    </row>
    <row r="25" spans="1:19" ht="93.75" x14ac:dyDescent="0.2">
      <c r="A25" s="70">
        <f t="shared" si="1"/>
        <v>6</v>
      </c>
      <c r="B25" s="92" t="s">
        <v>638</v>
      </c>
      <c r="C25" s="94" t="s">
        <v>258</v>
      </c>
      <c r="D25" s="71">
        <f>ГРБС!H170+ГРБС!H288+ГРБС!H293+ГРБС!H267</f>
        <v>16404</v>
      </c>
      <c r="E25" s="71">
        <f>ГРБС!I170+ГРБС!I288+ГРБС!I293+ГРБС!I267</f>
        <v>1723.1</v>
      </c>
      <c r="F25" s="72">
        <f>ГРБС!J170+ГРБС!J288+ГРБС!J293+ГРБС!J267</f>
        <v>1379</v>
      </c>
    </row>
    <row r="26" spans="1:19" ht="93.75" x14ac:dyDescent="0.2">
      <c r="A26" s="70">
        <f t="shared" si="1"/>
        <v>7</v>
      </c>
      <c r="B26" s="96" t="s">
        <v>639</v>
      </c>
      <c r="C26" s="94" t="s">
        <v>257</v>
      </c>
      <c r="D26" s="71">
        <f>ГРБС!H102</f>
        <v>30322.7</v>
      </c>
      <c r="E26" s="71">
        <f>ГРБС!I102</f>
        <v>15796.1</v>
      </c>
      <c r="F26" s="72">
        <f>ГРБС!J102</f>
        <v>16298.4</v>
      </c>
    </row>
    <row r="27" spans="1:19" ht="105" customHeight="1" x14ac:dyDescent="0.2">
      <c r="A27" s="70">
        <f t="shared" si="1"/>
        <v>8</v>
      </c>
      <c r="B27" s="95" t="s">
        <v>640</v>
      </c>
      <c r="C27" s="94" t="s">
        <v>256</v>
      </c>
      <c r="D27" s="71">
        <f>ГРБС!H202</f>
        <v>452.2</v>
      </c>
      <c r="E27" s="71">
        <f>ГРБС!I202</f>
        <v>532</v>
      </c>
      <c r="F27" s="72">
        <f>ГРБС!J202</f>
        <v>452.2</v>
      </c>
    </row>
    <row r="28" spans="1:19" ht="102" customHeight="1" x14ac:dyDescent="0.2">
      <c r="A28" s="70">
        <f t="shared" si="1"/>
        <v>9</v>
      </c>
      <c r="B28" s="95" t="s">
        <v>503</v>
      </c>
      <c r="C28" s="94" t="s">
        <v>255</v>
      </c>
      <c r="D28" s="73">
        <f>ГРБС!H318+ГРБС!H446+ГРБС!H454</f>
        <v>5300.2</v>
      </c>
      <c r="E28" s="73">
        <f>ГРБС!I318+ГРБС!I446+ГРБС!I454</f>
        <v>4737.7000000000007</v>
      </c>
      <c r="F28" s="72">
        <f>ГРБС!J318+ГРБС!J446+ГРБС!J454</f>
        <v>4665.5</v>
      </c>
    </row>
    <row r="29" spans="1:19" ht="54.75" customHeight="1" x14ac:dyDescent="0.2">
      <c r="A29" s="70">
        <f t="shared" si="1"/>
        <v>10</v>
      </c>
      <c r="B29" s="95" t="s">
        <v>406</v>
      </c>
      <c r="C29" s="94" t="s">
        <v>253</v>
      </c>
      <c r="D29" s="73">
        <f>ГРБС!H313+ГРБС!H472+ГРБС!H494+ГРБС!H549+ГРБС!H563+ГРБС!H607+ГРБС!H612+ГРБС!H618+ГРБС!H625</f>
        <v>1090532.3</v>
      </c>
      <c r="E29" s="73">
        <f>ГРБС!I313+ГРБС!I472+ГРБС!I494+ГРБС!I549+ГРБС!I563+ГРБС!I607+ГРБС!I612+ГРБС!I618+ГРБС!I625</f>
        <v>1092803.5000000002</v>
      </c>
      <c r="F29" s="72">
        <f>ГРБС!J313+ГРБС!J472+ГРБС!J494+ГРБС!J549+ГРБС!J563+ГРБС!J607+ГРБС!J612+ГРБС!J618+ГРБС!J625</f>
        <v>1145890.5</v>
      </c>
    </row>
    <row r="30" spans="1:19" ht="54.75" customHeight="1" x14ac:dyDescent="0.2">
      <c r="A30" s="70">
        <f t="shared" si="1"/>
        <v>11</v>
      </c>
      <c r="B30" s="92" t="s">
        <v>407</v>
      </c>
      <c r="C30" s="94" t="s">
        <v>43</v>
      </c>
      <c r="D30" s="73">
        <f>ГРБС!H303+ГРБС!H346</f>
        <v>118479.79999999999</v>
      </c>
      <c r="E30" s="73">
        <f>ГРБС!I303+ГРБС!I346</f>
        <v>105836.70000000001</v>
      </c>
      <c r="F30" s="72">
        <f>ГРБС!J303+ГРБС!J346</f>
        <v>95511.4</v>
      </c>
    </row>
    <row r="31" spans="1:19" ht="69.75" customHeight="1" x14ac:dyDescent="0.2">
      <c r="A31" s="70">
        <f t="shared" si="1"/>
        <v>12</v>
      </c>
      <c r="B31" s="95" t="s">
        <v>505</v>
      </c>
      <c r="C31" s="93" t="s">
        <v>245</v>
      </c>
      <c r="D31" s="73">
        <v>0</v>
      </c>
      <c r="E31" s="73">
        <v>0</v>
      </c>
      <c r="F31" s="72">
        <v>0</v>
      </c>
    </row>
    <row r="32" spans="1:19" ht="91.5" customHeight="1" x14ac:dyDescent="0.2">
      <c r="A32" s="70">
        <f t="shared" si="1"/>
        <v>13</v>
      </c>
      <c r="B32" s="92" t="s">
        <v>506</v>
      </c>
      <c r="C32" s="94" t="s">
        <v>243</v>
      </c>
      <c r="D32" s="73">
        <f>ГРБС!H42</f>
        <v>7497.8</v>
      </c>
      <c r="E32" s="73">
        <f>ГРБС!I42</f>
        <v>1649</v>
      </c>
      <c r="F32" s="72">
        <f>ГРБС!J42</f>
        <v>1198</v>
      </c>
    </row>
    <row r="33" spans="1:7" ht="76.5" customHeight="1" x14ac:dyDescent="0.2">
      <c r="A33" s="70">
        <f t="shared" si="1"/>
        <v>14</v>
      </c>
      <c r="B33" s="95" t="s">
        <v>644</v>
      </c>
      <c r="C33" s="94" t="s">
        <v>244</v>
      </c>
      <c r="D33" s="73">
        <f>ГРБС!H24+ГРБС!H28+ГРБС!H34+ГРБС!H59</f>
        <v>62529.5</v>
      </c>
      <c r="E33" s="73">
        <f>ГРБС!I24+ГРБС!I28+ГРБС!I34+ГРБС!I59</f>
        <v>66997</v>
      </c>
      <c r="F33" s="72">
        <f>ГРБС!J59+ГРБС!J34+ГРБС!J28+ГРБС!J24</f>
        <v>69145.8</v>
      </c>
    </row>
    <row r="34" spans="1:7" ht="75" x14ac:dyDescent="0.2">
      <c r="A34" s="70">
        <f t="shared" si="1"/>
        <v>15</v>
      </c>
      <c r="B34" s="92" t="s">
        <v>499</v>
      </c>
      <c r="C34" s="97" t="s">
        <v>252</v>
      </c>
      <c r="D34" s="74">
        <f>ГРБС!H398+ГРБС!H430</f>
        <v>112585</v>
      </c>
      <c r="E34" s="74">
        <f>ГРБС!I398+ГРБС!I430</f>
        <v>115960.8</v>
      </c>
      <c r="F34" s="75">
        <f>ГРБС!J430+ГРБС!J398</f>
        <v>119123.5</v>
      </c>
    </row>
    <row r="35" spans="1:7" ht="56.25" x14ac:dyDescent="0.2">
      <c r="A35" s="70">
        <f t="shared" si="1"/>
        <v>16</v>
      </c>
      <c r="B35" s="92" t="s">
        <v>409</v>
      </c>
      <c r="C35" s="97" t="s">
        <v>410</v>
      </c>
      <c r="D35" s="76">
        <f>ГРБС!H65</f>
        <v>17650.8</v>
      </c>
      <c r="E35" s="74">
        <f>ГРБС!I65</f>
        <v>18167.5</v>
      </c>
      <c r="F35" s="77">
        <f>ГРБС!J65</f>
        <v>17461.900000000001</v>
      </c>
    </row>
    <row r="36" spans="1:7" ht="112.5" x14ac:dyDescent="0.2">
      <c r="A36" s="70">
        <f t="shared" si="1"/>
        <v>17</v>
      </c>
      <c r="B36" s="95" t="s">
        <v>646</v>
      </c>
      <c r="C36" s="94" t="s">
        <v>246</v>
      </c>
      <c r="D36" s="76">
        <f>ГРБС!H72</f>
        <v>6037.6</v>
      </c>
      <c r="E36" s="76">
        <f>ГРБС!I72</f>
        <v>6393.2</v>
      </c>
      <c r="F36" s="75">
        <f>ГРБС!J72</f>
        <v>6475.1</v>
      </c>
    </row>
    <row r="37" spans="1:7" ht="74.25" customHeight="1" x14ac:dyDescent="0.2">
      <c r="A37" s="70">
        <f t="shared" si="1"/>
        <v>18</v>
      </c>
      <c r="B37" s="95" t="s">
        <v>642</v>
      </c>
      <c r="C37" s="94" t="s">
        <v>247</v>
      </c>
      <c r="D37" s="76">
        <f>ГРБС!H205</f>
        <v>2008</v>
      </c>
      <c r="E37" s="76">
        <f>ГРБС!I205</f>
        <v>0</v>
      </c>
      <c r="F37" s="75">
        <f>ГРБС!J205</f>
        <v>0</v>
      </c>
    </row>
    <row r="38" spans="1:7" ht="109.5" customHeight="1" x14ac:dyDescent="0.2">
      <c r="A38" s="70">
        <f t="shared" si="1"/>
        <v>19</v>
      </c>
      <c r="B38" s="95" t="s">
        <v>648</v>
      </c>
      <c r="C38" s="94" t="s">
        <v>248</v>
      </c>
      <c r="D38" s="76">
        <f>ГРБС!H76+ГРБС!H394</f>
        <v>11172.199999999999</v>
      </c>
      <c r="E38" s="76">
        <f>ГРБС!I76+ГРБС!I394</f>
        <v>11591</v>
      </c>
      <c r="F38" s="75">
        <f>ГРБС!J394+ГРБС!J76</f>
        <v>12041.300000000001</v>
      </c>
    </row>
    <row r="39" spans="1:7" ht="84" customHeight="1" x14ac:dyDescent="0.2">
      <c r="A39" s="70">
        <f t="shared" si="1"/>
        <v>20</v>
      </c>
      <c r="B39" s="95" t="s">
        <v>574</v>
      </c>
      <c r="C39" s="94" t="s">
        <v>249</v>
      </c>
      <c r="D39" s="76">
        <f>+ГРБС!H82+ГРБС!H164+ГРБС!H174+ГРБС!H271+ГРБС!H364+ГРБС!H460</f>
        <v>58364</v>
      </c>
      <c r="E39" s="76">
        <f>ГРБС!I82+ГРБС!I164+ГРБС!I174+ГРБС!I271+ГРБС!I364+ГРБС!I460</f>
        <v>57441.8</v>
      </c>
      <c r="F39" s="75">
        <f>ГРБС!J82+ГРБС!J164+ГРБС!J174+ГРБС!J271+ГРБС!J364+ГРБС!J460</f>
        <v>53565.799999999996</v>
      </c>
    </row>
    <row r="40" spans="1:7" ht="116.25" customHeight="1" x14ac:dyDescent="0.2">
      <c r="A40" s="70">
        <f t="shared" si="1"/>
        <v>21</v>
      </c>
      <c r="B40" s="95" t="s">
        <v>649</v>
      </c>
      <c r="C40" s="94" t="s">
        <v>250</v>
      </c>
      <c r="D40" s="76">
        <f>ГРБС!H89</f>
        <v>949</v>
      </c>
      <c r="E40" s="76">
        <f>ГРБС!I89</f>
        <v>967</v>
      </c>
      <c r="F40" s="75">
        <f>ГРБС!J89</f>
        <v>885</v>
      </c>
    </row>
    <row r="41" spans="1:7" ht="87" customHeight="1" x14ac:dyDescent="0.2">
      <c r="A41" s="70">
        <f t="shared" si="1"/>
        <v>22</v>
      </c>
      <c r="B41" s="95" t="s">
        <v>650</v>
      </c>
      <c r="C41" s="94" t="s">
        <v>251</v>
      </c>
      <c r="D41" s="76">
        <f>ГРБС!H441</f>
        <v>342</v>
      </c>
      <c r="E41" s="76">
        <f>ГРБС!I441</f>
        <v>342</v>
      </c>
      <c r="F41" s="75">
        <f>ГРБС!J441</f>
        <v>0</v>
      </c>
    </row>
    <row r="42" spans="1:7" ht="87" customHeight="1" x14ac:dyDescent="0.2">
      <c r="A42" s="70">
        <f t="shared" si="1"/>
        <v>23</v>
      </c>
      <c r="B42" s="95" t="s">
        <v>504</v>
      </c>
      <c r="C42" s="94" t="s">
        <v>4</v>
      </c>
      <c r="D42" s="76">
        <f>ГРБС!H369</f>
        <v>17</v>
      </c>
      <c r="E42" s="76">
        <f>ГРБС!I369</f>
        <v>30</v>
      </c>
      <c r="F42" s="75">
        <f>ГРБС!J369</f>
        <v>0</v>
      </c>
    </row>
    <row r="43" spans="1:7" ht="89.25" customHeight="1" x14ac:dyDescent="0.2">
      <c r="A43" s="70">
        <f t="shared" si="1"/>
        <v>24</v>
      </c>
      <c r="B43" s="95" t="s">
        <v>628</v>
      </c>
      <c r="C43" s="94" t="s">
        <v>12</v>
      </c>
      <c r="D43" s="76">
        <f>ГРБС!H374</f>
        <v>191.4</v>
      </c>
      <c r="E43" s="76">
        <f>ГРБС!I374</f>
        <v>240</v>
      </c>
      <c r="F43" s="75">
        <f>ГРБС!J374</f>
        <v>229</v>
      </c>
    </row>
    <row r="44" spans="1:7" ht="75.75" customHeight="1" x14ac:dyDescent="0.2">
      <c r="A44" s="70">
        <f t="shared" si="1"/>
        <v>25</v>
      </c>
      <c r="B44" s="95" t="s">
        <v>525</v>
      </c>
      <c r="C44" s="94" t="s">
        <v>56</v>
      </c>
      <c r="D44" s="76">
        <f>ГРБС!H132</f>
        <v>539</v>
      </c>
      <c r="E44" s="76">
        <f>ГРБС!I132</f>
        <v>539</v>
      </c>
      <c r="F44" s="75">
        <f>ГРБС!J132</f>
        <v>666</v>
      </c>
      <c r="G44" s="1"/>
    </row>
    <row r="45" spans="1:7" ht="108.75" customHeight="1" x14ac:dyDescent="0.2">
      <c r="A45" s="70">
        <f t="shared" si="1"/>
        <v>26</v>
      </c>
      <c r="B45" s="95" t="s">
        <v>411</v>
      </c>
      <c r="C45" s="94" t="s">
        <v>412</v>
      </c>
      <c r="D45" s="76">
        <f>ГРБС!H141</f>
        <v>211</v>
      </c>
      <c r="E45" s="76">
        <f>ГРБС!I141</f>
        <v>211</v>
      </c>
      <c r="F45" s="75">
        <f>ГРБС!J141</f>
        <v>221</v>
      </c>
      <c r="G45" s="1"/>
    </row>
    <row r="46" spans="1:7" ht="70.5" customHeight="1" x14ac:dyDescent="0.2">
      <c r="A46" s="70">
        <f t="shared" si="1"/>
        <v>27</v>
      </c>
      <c r="B46" s="92" t="s">
        <v>652</v>
      </c>
      <c r="C46" s="94" t="s">
        <v>368</v>
      </c>
      <c r="D46" s="76">
        <f>ГРБС!H280</f>
        <v>30501.5</v>
      </c>
      <c r="E46" s="76">
        <f>ГРБС!I280</f>
        <v>36178.800000000003</v>
      </c>
      <c r="F46" s="75">
        <f>ГРБС!J280</f>
        <v>32696.799999999999</v>
      </c>
      <c r="G46" s="1"/>
    </row>
    <row r="47" spans="1:7" ht="75" customHeight="1" x14ac:dyDescent="0.2">
      <c r="A47" s="70">
        <f t="shared" si="1"/>
        <v>28</v>
      </c>
      <c r="B47" s="98" t="s">
        <v>383</v>
      </c>
      <c r="C47" s="99" t="s">
        <v>382</v>
      </c>
      <c r="D47" s="78">
        <f>ГРБС!H660+ГРБС!H665+ГРБС!H670</f>
        <v>22596.899999999998</v>
      </c>
      <c r="E47" s="79">
        <f>ГРБС!I660+ГРБС!I665+ГРБС!I670</f>
        <v>23929.300000000003</v>
      </c>
      <c r="F47" s="80">
        <f>ГРБС!J660+ГРБС!J665+ГРБС!J670</f>
        <v>24285.899999999998</v>
      </c>
      <c r="G47" s="1"/>
    </row>
    <row r="48" spans="1:7" ht="68.25" customHeight="1" x14ac:dyDescent="0.2">
      <c r="A48" s="81">
        <f t="shared" si="1"/>
        <v>29</v>
      </c>
      <c r="B48" s="100" t="s">
        <v>413</v>
      </c>
      <c r="C48" s="101" t="s">
        <v>414</v>
      </c>
      <c r="D48" s="82">
        <f>ГРБС!H208</f>
        <v>112</v>
      </c>
      <c r="E48" s="82">
        <f>ГРБС!I208</f>
        <v>112</v>
      </c>
      <c r="F48" s="103">
        <f>ГРБС!J208</f>
        <v>112</v>
      </c>
      <c r="G48" s="1"/>
    </row>
    <row r="49" spans="1:6" ht="57" thickBot="1" x14ac:dyDescent="0.25">
      <c r="A49" s="104">
        <v>30</v>
      </c>
      <c r="B49" s="105" t="s">
        <v>617</v>
      </c>
      <c r="C49" s="106" t="s">
        <v>618</v>
      </c>
      <c r="D49" s="107">
        <f>ГРБС!H450+ГРБС!H387</f>
        <v>16.600000000000001</v>
      </c>
      <c r="E49" s="107">
        <f>ГРБС!I387+ГРБС!I450</f>
        <v>50</v>
      </c>
      <c r="F49" s="108">
        <f>ГРБС!J450+ГРБС!J387</f>
        <v>15</v>
      </c>
    </row>
    <row r="50" spans="1:6" ht="2.25" customHeight="1" x14ac:dyDescent="0.3">
      <c r="A50" s="83"/>
      <c r="B50" s="35"/>
      <c r="C50" s="35"/>
      <c r="D50" s="35"/>
      <c r="E50" s="35"/>
    </row>
    <row r="51" spans="1:6" ht="12.75" hidden="1" customHeight="1" x14ac:dyDescent="0.3">
      <c r="B51" s="35"/>
      <c r="C51" s="35"/>
      <c r="D51" s="35"/>
      <c r="E51" s="35"/>
    </row>
    <row r="52" spans="1:6" ht="18.75" x14ac:dyDescent="0.3">
      <c r="B52" s="35"/>
      <c r="C52" s="35"/>
      <c r="D52" s="35"/>
      <c r="E52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8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88" t="s">
        <v>17</v>
      </c>
      <c r="E5" s="488"/>
      <c r="F5" s="488"/>
      <c r="G5" s="488"/>
      <c r="H5" s="488"/>
      <c r="I5" s="488"/>
    </row>
    <row r="6" spans="1:9" ht="15.75" x14ac:dyDescent="0.25">
      <c r="B6" s="5"/>
      <c r="C6" s="5"/>
      <c r="D6" s="489" t="s">
        <v>135</v>
      </c>
      <c r="E6" s="489"/>
      <c r="F6" s="489"/>
      <c r="G6" s="489"/>
      <c r="H6" s="489"/>
      <c r="I6" s="489"/>
    </row>
    <row r="7" spans="1:9" ht="15.75" x14ac:dyDescent="0.25">
      <c r="B7" s="5"/>
      <c r="C7" s="5"/>
      <c r="D7" s="489" t="s">
        <v>18</v>
      </c>
      <c r="E7" s="489"/>
      <c r="F7" s="489"/>
      <c r="G7" s="489"/>
      <c r="H7" s="489"/>
      <c r="I7" s="489"/>
    </row>
    <row r="8" spans="1:9" ht="15.75" x14ac:dyDescent="0.25">
      <c r="B8" s="5"/>
      <c r="C8" s="5"/>
      <c r="D8" s="489" t="s">
        <v>69</v>
      </c>
      <c r="E8" s="489"/>
      <c r="F8" s="489"/>
      <c r="G8" s="489"/>
      <c r="H8" s="489"/>
      <c r="I8" s="489"/>
    </row>
    <row r="9" spans="1:9" ht="15.75" x14ac:dyDescent="0.25">
      <c r="B9" s="6"/>
      <c r="C9" s="6"/>
      <c r="D9" s="489" t="s">
        <v>136</v>
      </c>
      <c r="E9" s="489"/>
      <c r="F9" s="489"/>
      <c r="G9" s="489"/>
      <c r="H9" s="489"/>
      <c r="I9" s="489"/>
    </row>
    <row r="10" spans="1:9" ht="15.75" x14ac:dyDescent="0.25">
      <c r="B10" s="5"/>
      <c r="C10" s="7"/>
      <c r="D10" s="492" t="s">
        <v>20</v>
      </c>
      <c r="E10" s="492"/>
      <c r="F10" s="492"/>
      <c r="G10" s="492"/>
      <c r="H10" s="492"/>
      <c r="I10" s="492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90"/>
      <c r="F12" s="490"/>
      <c r="G12" s="490"/>
      <c r="H12" s="490"/>
      <c r="I12" s="490"/>
    </row>
    <row r="13" spans="1:9" ht="15.75" x14ac:dyDescent="0.25">
      <c r="B13" s="491" t="s">
        <v>241</v>
      </c>
      <c r="C13" s="491"/>
      <c r="D13" s="491"/>
      <c r="E13" s="491"/>
      <c r="F13" s="491"/>
      <c r="G13" s="491"/>
      <c r="H13" s="491"/>
      <c r="I13" s="491"/>
    </row>
    <row r="14" spans="1:9" ht="15.75" x14ac:dyDescent="0.25">
      <c r="B14" s="491" t="s">
        <v>16</v>
      </c>
      <c r="C14" s="491"/>
      <c r="D14" s="491"/>
      <c r="E14" s="491"/>
      <c r="F14" s="491"/>
      <c r="G14" s="491"/>
      <c r="H14" s="491"/>
      <c r="I14" s="491"/>
    </row>
    <row r="15" spans="1:9" ht="16.5" thickBot="1" x14ac:dyDescent="0.3">
      <c r="B15" s="502"/>
      <c r="C15" s="502"/>
      <c r="D15" s="502"/>
      <c r="E15" s="502"/>
      <c r="F15" s="502"/>
      <c r="G15" s="502"/>
      <c r="H15" s="502"/>
      <c r="I15" s="502"/>
    </row>
    <row r="16" spans="1:9" ht="15" customHeight="1" x14ac:dyDescent="0.2">
      <c r="A16" s="496" t="s">
        <v>104</v>
      </c>
      <c r="B16" s="498" t="s">
        <v>229</v>
      </c>
      <c r="C16" s="498" t="s">
        <v>230</v>
      </c>
      <c r="D16" s="498"/>
      <c r="E16" s="498"/>
      <c r="F16" s="498"/>
      <c r="G16" s="498"/>
      <c r="H16" s="498"/>
      <c r="I16" s="500" t="s">
        <v>319</v>
      </c>
    </row>
    <row r="17" spans="1:16" ht="33.75" customHeight="1" thickBot="1" x14ac:dyDescent="0.25">
      <c r="A17" s="497"/>
      <c r="B17" s="499"/>
      <c r="C17" s="499"/>
      <c r="D17" s="499"/>
      <c r="E17" s="499"/>
      <c r="F17" s="499"/>
      <c r="G17" s="499"/>
      <c r="H17" s="499"/>
      <c r="I17" s="501"/>
    </row>
    <row r="18" spans="1:16" ht="48" customHeight="1" thickBot="1" x14ac:dyDescent="0.25">
      <c r="A18" s="17">
        <v>1</v>
      </c>
      <c r="B18" s="29" t="s">
        <v>231</v>
      </c>
      <c r="C18" s="493" t="s">
        <v>232</v>
      </c>
      <c r="D18" s="493"/>
      <c r="E18" s="493"/>
      <c r="F18" s="493"/>
      <c r="G18" s="493"/>
      <c r="H18" s="493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07" t="s">
        <v>236</v>
      </c>
      <c r="D19" s="507"/>
      <c r="E19" s="507"/>
      <c r="F19" s="507"/>
      <c r="G19" s="507"/>
      <c r="H19" s="507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08" t="s">
        <v>238</v>
      </c>
      <c r="D20" s="508"/>
      <c r="E20" s="508"/>
      <c r="F20" s="508"/>
      <c r="G20" s="508"/>
      <c r="H20" s="508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494" t="s">
        <v>292</v>
      </c>
      <c r="D21" s="494"/>
      <c r="E21" s="494"/>
      <c r="F21" s="495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09" t="s">
        <v>286</v>
      </c>
      <c r="D22" s="509"/>
      <c r="E22" s="509"/>
      <c r="F22" s="509"/>
      <c r="G22" s="509"/>
      <c r="H22" s="510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11" t="s">
        <v>288</v>
      </c>
      <c r="D23" s="512"/>
      <c r="E23" s="512"/>
      <c r="F23" s="512"/>
      <c r="G23" s="512"/>
      <c r="H23" s="513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03" t="s">
        <v>290</v>
      </c>
      <c r="D24" s="504"/>
      <c r="E24" s="504"/>
      <c r="F24" s="504"/>
      <c r="G24" s="504"/>
      <c r="H24" s="504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05" t="s">
        <v>240</v>
      </c>
      <c r="D25" s="505"/>
      <c r="E25" s="505"/>
      <c r="F25" s="505"/>
      <c r="G25" s="505"/>
      <c r="H25" s="506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04"/>
  <sheetViews>
    <sheetView view="pageBreakPreview" topLeftCell="B81" zoomScale="80" zoomScaleNormal="75" zoomScaleSheetLayoutView="80" workbookViewId="0">
      <selection activeCell="H96" sqref="H96"/>
    </sheetView>
  </sheetViews>
  <sheetFormatPr defaultColWidth="8.85546875" defaultRowHeight="18" x14ac:dyDescent="0.25"/>
  <cols>
    <col min="1" max="1" width="1.42578125" style="38" hidden="1" customWidth="1"/>
    <col min="2" max="2" width="6.85546875" style="46" customWidth="1"/>
    <col min="3" max="3" width="33.85546875" style="352" customWidth="1"/>
    <col min="4" max="4" width="6.5703125" style="238" customWidth="1"/>
    <col min="5" max="5" width="6.85546875" style="238" customWidth="1"/>
    <col min="6" max="6" width="15.7109375" style="353" customWidth="1"/>
    <col min="7" max="7" width="6.7109375" style="238" customWidth="1"/>
    <col min="8" max="8" width="14.28515625" style="238" customWidth="1"/>
    <col min="9" max="9" width="16.28515625" style="127" customWidth="1"/>
    <col min="10" max="10" width="18" style="127" customWidth="1"/>
    <col min="11" max="11" width="16" style="354" customWidth="1"/>
    <col min="12" max="12" width="13.140625" style="47" bestFit="1" customWidth="1"/>
    <col min="13" max="13" width="12.28515625" style="47" bestFit="1" customWidth="1"/>
    <col min="14" max="14" width="8.85546875" style="44"/>
    <col min="15" max="16384" width="8.85546875" style="36"/>
  </cols>
  <sheetData>
    <row r="1" spans="2:10" ht="17.25" hidden="1" customHeight="1" x14ac:dyDescent="0.25">
      <c r="C1" s="122"/>
      <c r="D1" s="123"/>
      <c r="E1" s="124"/>
      <c r="F1" s="125"/>
      <c r="G1" s="126"/>
      <c r="H1" s="126"/>
    </row>
    <row r="2" spans="2:10" ht="26.25" hidden="1" customHeight="1" x14ac:dyDescent="0.25">
      <c r="C2" s="128"/>
      <c r="D2" s="129"/>
      <c r="E2" s="130"/>
      <c r="F2" s="130"/>
      <c r="G2" s="130"/>
      <c r="H2" s="130"/>
    </row>
    <row r="3" spans="2:10" ht="13.5" customHeight="1" x14ac:dyDescent="0.25">
      <c r="C3" s="128"/>
      <c r="D3" s="131"/>
      <c r="E3" s="132"/>
      <c r="F3" s="132"/>
      <c r="G3" s="132"/>
      <c r="H3" s="132"/>
    </row>
    <row r="4" spans="2:10" ht="26.25" customHeight="1" x14ac:dyDescent="0.25">
      <c r="C4" s="128"/>
      <c r="D4" s="131"/>
      <c r="E4" s="132"/>
      <c r="F4" s="132"/>
      <c r="G4" s="132"/>
      <c r="H4" s="132"/>
      <c r="I4" s="128"/>
      <c r="J4" s="128"/>
    </row>
    <row r="5" spans="2:10" ht="14.25" customHeight="1" x14ac:dyDescent="0.25">
      <c r="C5" s="516"/>
      <c r="D5" s="516"/>
      <c r="E5" s="516"/>
      <c r="F5" s="516"/>
      <c r="G5" s="516"/>
      <c r="H5" s="516"/>
      <c r="I5" s="128"/>
      <c r="J5" s="128"/>
    </row>
    <row r="6" spans="2:10" ht="14.25" customHeight="1" x14ac:dyDescent="0.25">
      <c r="C6" s="516"/>
      <c r="D6" s="516"/>
      <c r="E6" s="516"/>
      <c r="F6" s="516"/>
      <c r="G6" s="516"/>
      <c r="H6" s="516"/>
      <c r="I6" s="128"/>
      <c r="J6" s="128"/>
    </row>
    <row r="7" spans="2:10" ht="14.25" customHeight="1" x14ac:dyDescent="0.25">
      <c r="C7" s="516"/>
      <c r="D7" s="516"/>
      <c r="E7" s="516"/>
      <c r="F7" s="516"/>
      <c r="G7" s="516"/>
      <c r="H7" s="516"/>
      <c r="I7" s="128"/>
      <c r="J7" s="128"/>
    </row>
    <row r="8" spans="2:10" ht="14.25" customHeight="1" x14ac:dyDescent="0.25">
      <c r="C8" s="133"/>
      <c r="D8" s="133"/>
      <c r="E8" s="133"/>
      <c r="F8" s="42"/>
      <c r="G8" s="133"/>
      <c r="H8" s="133"/>
      <c r="I8" s="128"/>
      <c r="J8" s="128"/>
    </row>
    <row r="9" spans="2:10" ht="14.25" customHeight="1" x14ac:dyDescent="0.25">
      <c r="C9" s="133"/>
      <c r="D9" s="133"/>
      <c r="E9" s="133"/>
      <c r="F9" s="42"/>
      <c r="G9" s="133"/>
      <c r="H9" s="133"/>
      <c r="I9" s="128"/>
      <c r="J9" s="128"/>
    </row>
    <row r="10" spans="2:10" ht="14.25" customHeight="1" x14ac:dyDescent="0.25">
      <c r="C10" s="133"/>
      <c r="D10" s="133"/>
      <c r="E10" s="133"/>
      <c r="F10" s="42"/>
      <c r="G10" s="133"/>
      <c r="H10" s="133"/>
      <c r="I10" s="128"/>
      <c r="J10" s="128"/>
    </row>
    <row r="11" spans="2:10" ht="14.25" customHeight="1" x14ac:dyDescent="0.25">
      <c r="C11" s="133"/>
      <c r="D11" s="133"/>
      <c r="E11" s="133"/>
      <c r="F11" s="42"/>
      <c r="G11" s="133"/>
      <c r="H11" s="133"/>
      <c r="I11" s="128"/>
      <c r="J11" s="128"/>
    </row>
    <row r="12" spans="2:10" ht="14.25" customHeight="1" x14ac:dyDescent="0.25">
      <c r="C12" s="133"/>
      <c r="D12" s="133"/>
      <c r="E12" s="133"/>
      <c r="F12" s="42"/>
      <c r="G12" s="133"/>
      <c r="H12" s="133"/>
      <c r="I12" s="128"/>
      <c r="J12" s="128"/>
    </row>
    <row r="13" spans="2:10" ht="15.75" customHeight="1" x14ac:dyDescent="0.3">
      <c r="B13" s="517" t="s">
        <v>454</v>
      </c>
      <c r="C13" s="517"/>
      <c r="D13" s="517"/>
      <c r="E13" s="517"/>
      <c r="F13" s="517"/>
      <c r="G13" s="517"/>
      <c r="H13" s="517"/>
      <c r="I13" s="517"/>
      <c r="J13" s="517"/>
    </row>
    <row r="14" spans="2:10" ht="18" customHeight="1" x14ac:dyDescent="0.3">
      <c r="B14" s="517" t="s">
        <v>605</v>
      </c>
      <c r="C14" s="517"/>
      <c r="D14" s="517"/>
      <c r="E14" s="517"/>
      <c r="F14" s="517"/>
      <c r="G14" s="517"/>
      <c r="H14" s="517"/>
      <c r="I14" s="517"/>
      <c r="J14" s="517"/>
    </row>
    <row r="15" spans="2:10" ht="18.75" customHeight="1" x14ac:dyDescent="0.25">
      <c r="B15" s="514" t="s">
        <v>606</v>
      </c>
      <c r="C15" s="515"/>
      <c r="D15" s="515"/>
      <c r="E15" s="515"/>
      <c r="F15" s="515"/>
      <c r="G15" s="515"/>
      <c r="H15" s="515"/>
      <c r="I15" s="515"/>
      <c r="J15" s="515"/>
    </row>
    <row r="16" spans="2:10" ht="18.75" customHeight="1" x14ac:dyDescent="0.25">
      <c r="B16" s="134"/>
      <c r="C16" s="135"/>
      <c r="D16" s="136"/>
      <c r="E16" s="136"/>
      <c r="F16" s="136"/>
      <c r="G16" s="136"/>
      <c r="H16" s="136"/>
      <c r="I16" s="136"/>
      <c r="J16" s="136"/>
    </row>
    <row r="17" spans="1:10" ht="15.75" customHeight="1" thickBot="1" x14ac:dyDescent="0.35">
      <c r="B17" s="137"/>
      <c r="C17" s="138"/>
      <c r="D17" s="137"/>
      <c r="E17" s="137"/>
      <c r="F17" s="137"/>
      <c r="G17" s="137"/>
      <c r="H17" s="137"/>
      <c r="I17" s="137"/>
      <c r="J17" s="139"/>
    </row>
    <row r="18" spans="1:10" ht="95.25" customHeight="1" thickBot="1" x14ac:dyDescent="0.3">
      <c r="B18" s="140" t="s">
        <v>104</v>
      </c>
      <c r="C18" s="141" t="s">
        <v>338</v>
      </c>
      <c r="D18" s="142" t="s">
        <v>22</v>
      </c>
      <c r="E18" s="142" t="s">
        <v>21</v>
      </c>
      <c r="F18" s="142" t="s">
        <v>336</v>
      </c>
      <c r="G18" s="142" t="s">
        <v>337</v>
      </c>
      <c r="H18" s="143" t="s">
        <v>629</v>
      </c>
      <c r="I18" s="144" t="s">
        <v>607</v>
      </c>
      <c r="J18" s="145" t="s">
        <v>608</v>
      </c>
    </row>
    <row r="19" spans="1:10" ht="23.25" customHeight="1" thickBot="1" x14ac:dyDescent="0.3">
      <c r="B19" s="146">
        <v>1</v>
      </c>
      <c r="C19" s="147">
        <v>2</v>
      </c>
      <c r="D19" s="148">
        <v>3</v>
      </c>
      <c r="E19" s="148">
        <v>4</v>
      </c>
      <c r="F19" s="148">
        <v>5</v>
      </c>
      <c r="G19" s="148">
        <v>6</v>
      </c>
      <c r="H19" s="149">
        <v>7</v>
      </c>
      <c r="I19" s="150">
        <v>8</v>
      </c>
      <c r="J19" s="151">
        <v>9</v>
      </c>
    </row>
    <row r="20" spans="1:10" ht="15.75" customHeight="1" thickBot="1" x14ac:dyDescent="0.3">
      <c r="B20" s="152">
        <v>1</v>
      </c>
      <c r="C20" s="153" t="s">
        <v>177</v>
      </c>
      <c r="D20" s="154"/>
      <c r="E20" s="154"/>
      <c r="F20" s="154"/>
      <c r="G20" s="154"/>
      <c r="H20" s="155">
        <f>H21+H469+H643+H657+H629</f>
        <v>1831207.9</v>
      </c>
      <c r="I20" s="155">
        <f>I21+I469+I643+I657+I629</f>
        <v>1691752.9</v>
      </c>
      <c r="J20" s="156">
        <f>J21+J469+J643+J657+J629</f>
        <v>1698138.9999999998</v>
      </c>
    </row>
    <row r="21" spans="1:10" ht="45" customHeight="1" thickBot="1" x14ac:dyDescent="0.3">
      <c r="B21" s="152">
        <f t="shared" ref="B21:B92" si="0">B20+1</f>
        <v>2</v>
      </c>
      <c r="C21" s="153" t="s">
        <v>456</v>
      </c>
      <c r="D21" s="157">
        <v>901</v>
      </c>
      <c r="E21" s="157"/>
      <c r="F21" s="157"/>
      <c r="G21" s="157"/>
      <c r="H21" s="158">
        <f>H22+H100+H156+H213+H286+H301+H341+H367+H392+H444+H458+H464</f>
        <v>705510.3</v>
      </c>
      <c r="I21" s="158">
        <f>I22+I100+I156+I213+I286+I301+I341+I367+I392+I444+I458+I464</f>
        <v>561933.79999999993</v>
      </c>
      <c r="J21" s="159">
        <f>J22+J100+J156+J213+J286+J301+J341+J367+J392+J444+J458+J464</f>
        <v>515018.49999999988</v>
      </c>
    </row>
    <row r="22" spans="1:10" ht="30.75" customHeight="1" thickBot="1" x14ac:dyDescent="0.3">
      <c r="B22" s="152">
        <f t="shared" si="0"/>
        <v>3</v>
      </c>
      <c r="C22" s="153" t="s">
        <v>204</v>
      </c>
      <c r="D22" s="157">
        <v>901</v>
      </c>
      <c r="E22" s="160" t="s">
        <v>203</v>
      </c>
      <c r="F22" s="161"/>
      <c r="G22" s="157"/>
      <c r="H22" s="158">
        <f>H23+H27+H33+H37+H41</f>
        <v>136215.9</v>
      </c>
      <c r="I22" s="158">
        <f>I23+I27+I33+I37+I41</f>
        <v>122896.9</v>
      </c>
      <c r="J22" s="159">
        <f>J23+J27+J33+J37+J41</f>
        <v>122193.5</v>
      </c>
    </row>
    <row r="23" spans="1:10" ht="63" customHeight="1" thickBot="1" x14ac:dyDescent="0.3">
      <c r="B23" s="152">
        <f t="shared" si="0"/>
        <v>4</v>
      </c>
      <c r="C23" s="162" t="s">
        <v>35</v>
      </c>
      <c r="D23" s="163">
        <v>901</v>
      </c>
      <c r="E23" s="164" t="s">
        <v>178</v>
      </c>
      <c r="F23" s="157"/>
      <c r="G23" s="157"/>
      <c r="H23" s="158">
        <f>H24</f>
        <v>3764.6</v>
      </c>
      <c r="I23" s="158">
        <f t="shared" ref="I23:J24" si="1">I24</f>
        <v>4040.4</v>
      </c>
      <c r="J23" s="159">
        <f t="shared" si="1"/>
        <v>4194.7</v>
      </c>
    </row>
    <row r="24" spans="1:10" ht="77.25" customHeight="1" x14ac:dyDescent="0.25">
      <c r="B24" s="165">
        <f t="shared" si="0"/>
        <v>5</v>
      </c>
      <c r="C24" s="166" t="s">
        <v>645</v>
      </c>
      <c r="D24" s="167">
        <v>901</v>
      </c>
      <c r="E24" s="168" t="s">
        <v>178</v>
      </c>
      <c r="F24" s="169" t="s">
        <v>244</v>
      </c>
      <c r="G24" s="170"/>
      <c r="H24" s="171">
        <f>H25</f>
        <v>3764.6</v>
      </c>
      <c r="I24" s="171">
        <f>I25</f>
        <v>4040.4</v>
      </c>
      <c r="J24" s="172">
        <f t="shared" si="1"/>
        <v>4194.7</v>
      </c>
    </row>
    <row r="25" spans="1:10" ht="29.25" customHeight="1" x14ac:dyDescent="0.25">
      <c r="B25" s="165">
        <f t="shared" si="0"/>
        <v>6</v>
      </c>
      <c r="C25" s="173" t="s">
        <v>179</v>
      </c>
      <c r="D25" s="174">
        <v>901</v>
      </c>
      <c r="E25" s="175" t="s">
        <v>178</v>
      </c>
      <c r="F25" s="176" t="s">
        <v>659</v>
      </c>
      <c r="G25" s="175"/>
      <c r="H25" s="177">
        <f>H26</f>
        <v>3764.6</v>
      </c>
      <c r="I25" s="177">
        <f t="shared" ref="I25:J25" si="2">I26</f>
        <v>4040.4</v>
      </c>
      <c r="J25" s="178">
        <f t="shared" si="2"/>
        <v>4194.7</v>
      </c>
    </row>
    <row r="26" spans="1:10" ht="48" customHeight="1" thickBot="1" x14ac:dyDescent="0.3">
      <c r="B26" s="179">
        <f t="shared" si="0"/>
        <v>7</v>
      </c>
      <c r="C26" s="180" t="s">
        <v>128</v>
      </c>
      <c r="D26" s="181">
        <v>901</v>
      </c>
      <c r="E26" s="182" t="s">
        <v>178</v>
      </c>
      <c r="F26" s="183" t="s">
        <v>659</v>
      </c>
      <c r="G26" s="182" t="s">
        <v>127</v>
      </c>
      <c r="H26" s="184">
        <v>3764.6</v>
      </c>
      <c r="I26" s="184">
        <v>4040.4</v>
      </c>
      <c r="J26" s="185">
        <v>4194.7</v>
      </c>
    </row>
    <row r="27" spans="1:10" ht="126.75" customHeight="1" thickBot="1" x14ac:dyDescent="0.3">
      <c r="B27" s="152">
        <f t="shared" si="0"/>
        <v>8</v>
      </c>
      <c r="C27" s="186" t="s">
        <v>324</v>
      </c>
      <c r="D27" s="163">
        <v>901</v>
      </c>
      <c r="E27" s="164" t="s">
        <v>181</v>
      </c>
      <c r="F27" s="160"/>
      <c r="G27" s="160"/>
      <c r="H27" s="187">
        <f>H28</f>
        <v>58644.7</v>
      </c>
      <c r="I27" s="187">
        <f t="shared" ref="I27:J28" si="3">I28</f>
        <v>62830.5</v>
      </c>
      <c r="J27" s="188">
        <f t="shared" si="3"/>
        <v>64825.599999999999</v>
      </c>
    </row>
    <row r="28" spans="1:10" ht="79.5" customHeight="1" x14ac:dyDescent="0.25">
      <c r="B28" s="165">
        <f t="shared" si="0"/>
        <v>9</v>
      </c>
      <c r="C28" s="166" t="s">
        <v>645</v>
      </c>
      <c r="D28" s="189">
        <v>901</v>
      </c>
      <c r="E28" s="168" t="s">
        <v>181</v>
      </c>
      <c r="F28" s="169" t="s">
        <v>244</v>
      </c>
      <c r="G28" s="190"/>
      <c r="H28" s="171">
        <f>H29</f>
        <v>58644.7</v>
      </c>
      <c r="I28" s="171">
        <f t="shared" si="3"/>
        <v>62830.5</v>
      </c>
      <c r="J28" s="172">
        <f t="shared" si="3"/>
        <v>64825.599999999999</v>
      </c>
    </row>
    <row r="29" spans="1:10" ht="46.5" customHeight="1" x14ac:dyDescent="0.25">
      <c r="B29" s="165">
        <f t="shared" si="0"/>
        <v>10</v>
      </c>
      <c r="C29" s="191" t="s">
        <v>129</v>
      </c>
      <c r="D29" s="174">
        <v>901</v>
      </c>
      <c r="E29" s="175" t="s">
        <v>181</v>
      </c>
      <c r="F29" s="183" t="s">
        <v>660</v>
      </c>
      <c r="G29" s="175"/>
      <c r="H29" s="177">
        <f>H30+H31+H32</f>
        <v>58644.7</v>
      </c>
      <c r="I29" s="177">
        <f t="shared" ref="I29:J29" si="4">I30+I31+I32</f>
        <v>62830.5</v>
      </c>
      <c r="J29" s="178">
        <f t="shared" si="4"/>
        <v>64825.599999999999</v>
      </c>
    </row>
    <row r="30" spans="1:10" ht="47.25" x14ac:dyDescent="0.25">
      <c r="B30" s="165">
        <f t="shared" si="0"/>
        <v>11</v>
      </c>
      <c r="C30" s="173" t="s">
        <v>128</v>
      </c>
      <c r="D30" s="174">
        <v>901</v>
      </c>
      <c r="E30" s="175" t="s">
        <v>181</v>
      </c>
      <c r="F30" s="183" t="s">
        <v>660</v>
      </c>
      <c r="G30" s="175" t="s">
        <v>127</v>
      </c>
      <c r="H30" s="177">
        <v>56443.7</v>
      </c>
      <c r="I30" s="177">
        <v>60629.5</v>
      </c>
      <c r="J30" s="178">
        <v>63054.6</v>
      </c>
    </row>
    <row r="31" spans="1:10" ht="62.25" customHeight="1" x14ac:dyDescent="0.25">
      <c r="B31" s="165">
        <f t="shared" si="0"/>
        <v>12</v>
      </c>
      <c r="C31" s="173" t="s">
        <v>131</v>
      </c>
      <c r="D31" s="174">
        <v>901</v>
      </c>
      <c r="E31" s="175" t="s">
        <v>181</v>
      </c>
      <c r="F31" s="183" t="s">
        <v>660</v>
      </c>
      <c r="G31" s="175" t="s">
        <v>130</v>
      </c>
      <c r="H31" s="177">
        <v>2151</v>
      </c>
      <c r="I31" s="192">
        <v>2151</v>
      </c>
      <c r="J31" s="193">
        <v>1721</v>
      </c>
    </row>
    <row r="32" spans="1:10" ht="32.25" customHeight="1" thickBot="1" x14ac:dyDescent="0.3">
      <c r="A32" s="38" t="s">
        <v>121</v>
      </c>
      <c r="B32" s="179">
        <f t="shared" si="0"/>
        <v>13</v>
      </c>
      <c r="C32" s="180" t="s">
        <v>121</v>
      </c>
      <c r="D32" s="181">
        <v>901</v>
      </c>
      <c r="E32" s="182" t="s">
        <v>181</v>
      </c>
      <c r="F32" s="183" t="s">
        <v>660</v>
      </c>
      <c r="G32" s="182" t="s">
        <v>120</v>
      </c>
      <c r="H32" s="184">
        <v>50</v>
      </c>
      <c r="I32" s="194">
        <v>50</v>
      </c>
      <c r="J32" s="195">
        <v>50</v>
      </c>
    </row>
    <row r="33" spans="2:10" ht="18" customHeight="1" thickBot="1" x14ac:dyDescent="0.3">
      <c r="B33" s="152">
        <f t="shared" si="0"/>
        <v>14</v>
      </c>
      <c r="C33" s="162" t="s">
        <v>346</v>
      </c>
      <c r="D33" s="163">
        <v>901</v>
      </c>
      <c r="E33" s="164" t="s">
        <v>345</v>
      </c>
      <c r="F33" s="196"/>
      <c r="G33" s="164"/>
      <c r="H33" s="187">
        <f>H34</f>
        <v>4.8</v>
      </c>
      <c r="I33" s="187">
        <f t="shared" ref="I33:J34" si="5">I34</f>
        <v>5</v>
      </c>
      <c r="J33" s="188">
        <f t="shared" si="5"/>
        <v>4.4000000000000004</v>
      </c>
    </row>
    <row r="34" spans="2:10" ht="76.5" customHeight="1" x14ac:dyDescent="0.25">
      <c r="B34" s="165">
        <f t="shared" si="0"/>
        <v>15</v>
      </c>
      <c r="C34" s="197" t="s">
        <v>645</v>
      </c>
      <c r="D34" s="198">
        <v>901</v>
      </c>
      <c r="E34" s="199" t="s">
        <v>345</v>
      </c>
      <c r="F34" s="200" t="s">
        <v>244</v>
      </c>
      <c r="G34" s="199"/>
      <c r="H34" s="171">
        <f>H35</f>
        <v>4.8</v>
      </c>
      <c r="I34" s="171">
        <f t="shared" si="5"/>
        <v>5</v>
      </c>
      <c r="J34" s="172">
        <f t="shared" si="5"/>
        <v>4.4000000000000004</v>
      </c>
    </row>
    <row r="35" spans="2:10" ht="124.5" customHeight="1" x14ac:dyDescent="0.25">
      <c r="B35" s="165">
        <f t="shared" si="0"/>
        <v>16</v>
      </c>
      <c r="C35" s="201" t="s">
        <v>380</v>
      </c>
      <c r="D35" s="202">
        <v>901</v>
      </c>
      <c r="E35" s="203" t="s">
        <v>345</v>
      </c>
      <c r="F35" s="204" t="s">
        <v>655</v>
      </c>
      <c r="G35" s="203"/>
      <c r="H35" s="177">
        <f>H36</f>
        <v>4.8</v>
      </c>
      <c r="I35" s="177">
        <f t="shared" ref="I35:J35" si="6">I36</f>
        <v>5</v>
      </c>
      <c r="J35" s="178">
        <f t="shared" si="6"/>
        <v>4.4000000000000004</v>
      </c>
    </row>
    <row r="36" spans="2:10" ht="62.25" customHeight="1" thickBot="1" x14ac:dyDescent="0.3">
      <c r="B36" s="165">
        <f t="shared" si="0"/>
        <v>17</v>
      </c>
      <c r="C36" s="205" t="s">
        <v>131</v>
      </c>
      <c r="D36" s="206">
        <v>901</v>
      </c>
      <c r="E36" s="207" t="s">
        <v>345</v>
      </c>
      <c r="F36" s="204" t="s">
        <v>655</v>
      </c>
      <c r="G36" s="207" t="s">
        <v>130</v>
      </c>
      <c r="H36" s="184">
        <v>4.8</v>
      </c>
      <c r="I36" s="194">
        <v>5</v>
      </c>
      <c r="J36" s="208">
        <v>4.4000000000000004</v>
      </c>
    </row>
    <row r="37" spans="2:10" ht="17.25" customHeight="1" thickBot="1" x14ac:dyDescent="0.3">
      <c r="B37" s="165">
        <f t="shared" si="0"/>
        <v>18</v>
      </c>
      <c r="C37" s="162" t="s">
        <v>223</v>
      </c>
      <c r="D37" s="163">
        <v>901</v>
      </c>
      <c r="E37" s="164" t="s">
        <v>36</v>
      </c>
      <c r="F37" s="164"/>
      <c r="G37" s="164"/>
      <c r="H37" s="187">
        <f>H38</f>
        <v>5000</v>
      </c>
      <c r="I37" s="187">
        <f t="shared" ref="I37:J37" si="7">I38</f>
        <v>300</v>
      </c>
      <c r="J37" s="188">
        <f t="shared" si="7"/>
        <v>300</v>
      </c>
    </row>
    <row r="38" spans="2:10" ht="30" customHeight="1" x14ac:dyDescent="0.25">
      <c r="B38" s="165">
        <f t="shared" si="0"/>
        <v>19</v>
      </c>
      <c r="C38" s="209" t="s">
        <v>497</v>
      </c>
      <c r="D38" s="198">
        <v>901</v>
      </c>
      <c r="E38" s="199" t="s">
        <v>36</v>
      </c>
      <c r="F38" s="210" t="s">
        <v>42</v>
      </c>
      <c r="G38" s="211"/>
      <c r="H38" s="171">
        <f>H39</f>
        <v>5000</v>
      </c>
      <c r="I38" s="171">
        <f t="shared" ref="I38:J38" si="8">I39</f>
        <v>300</v>
      </c>
      <c r="J38" s="172">
        <f t="shared" si="8"/>
        <v>300</v>
      </c>
    </row>
    <row r="39" spans="2:10" ht="30.75" customHeight="1" x14ac:dyDescent="0.25">
      <c r="B39" s="165">
        <f t="shared" si="0"/>
        <v>20</v>
      </c>
      <c r="C39" s="212" t="s">
        <v>329</v>
      </c>
      <c r="D39" s="213">
        <v>901</v>
      </c>
      <c r="E39" s="203" t="s">
        <v>36</v>
      </c>
      <c r="F39" s="214" t="s">
        <v>68</v>
      </c>
      <c r="G39" s="203"/>
      <c r="H39" s="177">
        <f>H40</f>
        <v>5000</v>
      </c>
      <c r="I39" s="177">
        <f t="shared" ref="I39:J39" si="9">I40</f>
        <v>300</v>
      </c>
      <c r="J39" s="178">
        <f t="shared" si="9"/>
        <v>300</v>
      </c>
    </row>
    <row r="40" spans="2:10" ht="18" customHeight="1" thickBot="1" x14ac:dyDescent="0.3">
      <c r="B40" s="179">
        <f t="shared" si="0"/>
        <v>21</v>
      </c>
      <c r="C40" s="215" t="s">
        <v>132</v>
      </c>
      <c r="D40" s="206">
        <v>901</v>
      </c>
      <c r="E40" s="216" t="s">
        <v>36</v>
      </c>
      <c r="F40" s="217" t="s">
        <v>68</v>
      </c>
      <c r="G40" s="216" t="s">
        <v>222</v>
      </c>
      <c r="H40" s="184">
        <v>5000</v>
      </c>
      <c r="I40" s="194">
        <v>300</v>
      </c>
      <c r="J40" s="195">
        <v>300</v>
      </c>
    </row>
    <row r="41" spans="2:10" ht="32.25" customHeight="1" thickBot="1" x14ac:dyDescent="0.3">
      <c r="B41" s="152">
        <f t="shared" si="0"/>
        <v>22</v>
      </c>
      <c r="C41" s="162" t="s">
        <v>117</v>
      </c>
      <c r="D41" s="163">
        <v>901</v>
      </c>
      <c r="E41" s="164" t="s">
        <v>101</v>
      </c>
      <c r="F41" s="164"/>
      <c r="G41" s="164"/>
      <c r="H41" s="187">
        <f>H42+H59+H72+H76+H89+H65+H94+H82</f>
        <v>68801.799999999988</v>
      </c>
      <c r="I41" s="187">
        <f>I42+I59+I72+I76+I89+I65+I94+I82</f>
        <v>55721</v>
      </c>
      <c r="J41" s="188">
        <f>J42+J59+J72+J76+J89+J65+J94+J82</f>
        <v>52868.800000000003</v>
      </c>
    </row>
    <row r="42" spans="2:10" ht="96" customHeight="1" x14ac:dyDescent="0.25">
      <c r="B42" s="165">
        <f t="shared" si="0"/>
        <v>23</v>
      </c>
      <c r="C42" s="218" t="s">
        <v>521</v>
      </c>
      <c r="D42" s="198">
        <v>901</v>
      </c>
      <c r="E42" s="199" t="s">
        <v>101</v>
      </c>
      <c r="F42" s="199" t="s">
        <v>243</v>
      </c>
      <c r="G42" s="211"/>
      <c r="H42" s="171">
        <f>H43+H45+H47+H49+H51+H53+H55+H57</f>
        <v>7497.8</v>
      </c>
      <c r="I42" s="171">
        <f t="shared" ref="I42:J42" si="10">I43+I45+I47+I49+I51+I53+I55+I57</f>
        <v>1649</v>
      </c>
      <c r="J42" s="172">
        <f t="shared" si="10"/>
        <v>1198</v>
      </c>
    </row>
    <row r="43" spans="2:10" ht="126.75" customHeight="1" x14ac:dyDescent="0.25">
      <c r="B43" s="165">
        <f t="shared" si="0"/>
        <v>24</v>
      </c>
      <c r="C43" s="173" t="s">
        <v>364</v>
      </c>
      <c r="D43" s="213">
        <v>901</v>
      </c>
      <c r="E43" s="203" t="s">
        <v>101</v>
      </c>
      <c r="F43" s="204" t="s">
        <v>461</v>
      </c>
      <c r="G43" s="219"/>
      <c r="H43" s="177">
        <f>H44</f>
        <v>100</v>
      </c>
      <c r="I43" s="177">
        <f t="shared" ref="I43:J43" si="11">I44</f>
        <v>810</v>
      </c>
      <c r="J43" s="178">
        <f t="shared" si="11"/>
        <v>762</v>
      </c>
    </row>
    <row r="44" spans="2:10" ht="65.25" customHeight="1" x14ac:dyDescent="0.25">
      <c r="B44" s="165">
        <f t="shared" si="0"/>
        <v>25</v>
      </c>
      <c r="C44" s="173" t="s">
        <v>131</v>
      </c>
      <c r="D44" s="213">
        <v>901</v>
      </c>
      <c r="E44" s="203" t="s">
        <v>101</v>
      </c>
      <c r="F44" s="204" t="s">
        <v>461</v>
      </c>
      <c r="G44" s="203" t="s">
        <v>130</v>
      </c>
      <c r="H44" s="177">
        <v>100</v>
      </c>
      <c r="I44" s="192">
        <v>810</v>
      </c>
      <c r="J44" s="193">
        <v>762</v>
      </c>
    </row>
    <row r="45" spans="2:10" ht="189" x14ac:dyDescent="0.25">
      <c r="B45" s="165">
        <f t="shared" si="0"/>
        <v>26</v>
      </c>
      <c r="C45" s="173" t="s">
        <v>733</v>
      </c>
      <c r="D45" s="213">
        <v>901</v>
      </c>
      <c r="E45" s="203" t="s">
        <v>101</v>
      </c>
      <c r="F45" s="204" t="s">
        <v>460</v>
      </c>
      <c r="G45" s="219"/>
      <c r="H45" s="177">
        <f>H46</f>
        <v>100</v>
      </c>
      <c r="I45" s="177">
        <f t="shared" ref="I45:J45" si="12">I46</f>
        <v>100</v>
      </c>
      <c r="J45" s="178">
        <f t="shared" si="12"/>
        <v>80</v>
      </c>
    </row>
    <row r="46" spans="2:10" ht="66" customHeight="1" x14ac:dyDescent="0.25">
      <c r="B46" s="165">
        <f t="shared" si="0"/>
        <v>27</v>
      </c>
      <c r="C46" s="173" t="s">
        <v>131</v>
      </c>
      <c r="D46" s="213">
        <v>901</v>
      </c>
      <c r="E46" s="203" t="s">
        <v>101</v>
      </c>
      <c r="F46" s="204" t="s">
        <v>460</v>
      </c>
      <c r="G46" s="203" t="s">
        <v>130</v>
      </c>
      <c r="H46" s="192">
        <v>100</v>
      </c>
      <c r="I46" s="192">
        <v>100</v>
      </c>
      <c r="J46" s="220">
        <v>80</v>
      </c>
    </row>
    <row r="47" spans="2:10" ht="111.75" customHeight="1" x14ac:dyDescent="0.25">
      <c r="B47" s="165">
        <f t="shared" si="0"/>
        <v>28</v>
      </c>
      <c r="C47" s="191" t="s">
        <v>242</v>
      </c>
      <c r="D47" s="213">
        <v>901</v>
      </c>
      <c r="E47" s="203" t="s">
        <v>101</v>
      </c>
      <c r="F47" s="200" t="s">
        <v>459</v>
      </c>
      <c r="G47" s="203"/>
      <c r="H47" s="177">
        <f>H48</f>
        <v>104</v>
      </c>
      <c r="I47" s="177">
        <f t="shared" ref="I47:J47" si="13">I48</f>
        <v>136</v>
      </c>
      <c r="J47" s="178">
        <f t="shared" si="13"/>
        <v>109</v>
      </c>
    </row>
    <row r="48" spans="2:10" ht="63" customHeight="1" x14ac:dyDescent="0.25">
      <c r="B48" s="165">
        <f t="shared" si="0"/>
        <v>29</v>
      </c>
      <c r="C48" s="173" t="s">
        <v>131</v>
      </c>
      <c r="D48" s="213">
        <v>901</v>
      </c>
      <c r="E48" s="203" t="s">
        <v>101</v>
      </c>
      <c r="F48" s="200" t="s">
        <v>459</v>
      </c>
      <c r="G48" s="203" t="s">
        <v>130</v>
      </c>
      <c r="H48" s="177">
        <v>104</v>
      </c>
      <c r="I48" s="192">
        <v>136</v>
      </c>
      <c r="J48" s="193">
        <v>109</v>
      </c>
    </row>
    <row r="49" spans="2:15" ht="65.25" customHeight="1" x14ac:dyDescent="0.25">
      <c r="B49" s="165">
        <f t="shared" si="0"/>
        <v>30</v>
      </c>
      <c r="C49" s="173" t="s">
        <v>133</v>
      </c>
      <c r="D49" s="213">
        <v>901</v>
      </c>
      <c r="E49" s="203" t="s">
        <v>101</v>
      </c>
      <c r="F49" s="221" t="s">
        <v>458</v>
      </c>
      <c r="G49" s="203"/>
      <c r="H49" s="177">
        <f>H50</f>
        <v>1335</v>
      </c>
      <c r="I49" s="177">
        <f t="shared" ref="I49:J49" si="14">I50</f>
        <v>295.2</v>
      </c>
      <c r="J49" s="178">
        <f t="shared" si="14"/>
        <v>247</v>
      </c>
    </row>
    <row r="50" spans="2:15" ht="64.5" customHeight="1" x14ac:dyDescent="0.25">
      <c r="B50" s="222">
        <f t="shared" si="0"/>
        <v>31</v>
      </c>
      <c r="C50" s="209" t="s">
        <v>131</v>
      </c>
      <c r="D50" s="213">
        <v>901</v>
      </c>
      <c r="E50" s="203" t="s">
        <v>101</v>
      </c>
      <c r="F50" s="221" t="s">
        <v>458</v>
      </c>
      <c r="G50" s="203" t="s">
        <v>130</v>
      </c>
      <c r="H50" s="177">
        <v>1335</v>
      </c>
      <c r="I50" s="192">
        <v>295.2</v>
      </c>
      <c r="J50" s="193">
        <v>247</v>
      </c>
    </row>
    <row r="51" spans="2:15" ht="96.75" customHeight="1" x14ac:dyDescent="0.25">
      <c r="B51" s="222">
        <f t="shared" si="0"/>
        <v>32</v>
      </c>
      <c r="C51" s="223" t="s">
        <v>439</v>
      </c>
      <c r="D51" s="213">
        <v>901</v>
      </c>
      <c r="E51" s="203" t="s">
        <v>101</v>
      </c>
      <c r="F51" s="204" t="s">
        <v>457</v>
      </c>
      <c r="G51" s="203"/>
      <c r="H51" s="177">
        <f>H52</f>
        <v>20</v>
      </c>
      <c r="I51" s="177">
        <f t="shared" ref="I51:J51" si="15">I52</f>
        <v>307.8</v>
      </c>
      <c r="J51" s="178">
        <f t="shared" si="15"/>
        <v>0</v>
      </c>
    </row>
    <row r="52" spans="2:15" ht="29.25" customHeight="1" x14ac:dyDescent="0.25">
      <c r="B52" s="222">
        <f t="shared" si="0"/>
        <v>33</v>
      </c>
      <c r="C52" s="215" t="s">
        <v>121</v>
      </c>
      <c r="D52" s="213">
        <v>901</v>
      </c>
      <c r="E52" s="203" t="s">
        <v>101</v>
      </c>
      <c r="F52" s="204" t="s">
        <v>457</v>
      </c>
      <c r="G52" s="203" t="s">
        <v>120</v>
      </c>
      <c r="H52" s="177">
        <v>20</v>
      </c>
      <c r="I52" s="192">
        <v>307.8</v>
      </c>
      <c r="J52" s="193">
        <v>0</v>
      </c>
    </row>
    <row r="53" spans="2:15" ht="110.25" x14ac:dyDescent="0.25">
      <c r="B53" s="222">
        <f t="shared" si="0"/>
        <v>34</v>
      </c>
      <c r="C53" s="173" t="s">
        <v>707</v>
      </c>
      <c r="D53" s="213">
        <v>901</v>
      </c>
      <c r="E53" s="203" t="s">
        <v>101</v>
      </c>
      <c r="F53" s="204" t="s">
        <v>708</v>
      </c>
      <c r="G53" s="203"/>
      <c r="H53" s="177">
        <f>H54</f>
        <v>10</v>
      </c>
      <c r="I53" s="177">
        <f t="shared" ref="I53:J53" si="16">I54</f>
        <v>0</v>
      </c>
      <c r="J53" s="178">
        <f t="shared" si="16"/>
        <v>0</v>
      </c>
    </row>
    <row r="54" spans="2:15" ht="63" x14ac:dyDescent="0.25">
      <c r="B54" s="222">
        <f t="shared" si="0"/>
        <v>35</v>
      </c>
      <c r="C54" s="209" t="s">
        <v>131</v>
      </c>
      <c r="D54" s="213">
        <v>901</v>
      </c>
      <c r="E54" s="203" t="s">
        <v>101</v>
      </c>
      <c r="F54" s="204" t="s">
        <v>708</v>
      </c>
      <c r="G54" s="203" t="s">
        <v>130</v>
      </c>
      <c r="H54" s="177">
        <v>10</v>
      </c>
      <c r="I54" s="192">
        <v>0</v>
      </c>
      <c r="J54" s="193">
        <v>0</v>
      </c>
    </row>
    <row r="55" spans="2:15" ht="31.5" x14ac:dyDescent="0.25">
      <c r="B55" s="222">
        <f t="shared" si="0"/>
        <v>36</v>
      </c>
      <c r="C55" s="209" t="s">
        <v>744</v>
      </c>
      <c r="D55" s="213">
        <v>901</v>
      </c>
      <c r="E55" s="203" t="s">
        <v>101</v>
      </c>
      <c r="F55" s="204" t="s">
        <v>745</v>
      </c>
      <c r="G55" s="203"/>
      <c r="H55" s="177">
        <f>H56</f>
        <v>5146.3</v>
      </c>
      <c r="I55" s="177">
        <f t="shared" ref="I55:J55" si="17">I56</f>
        <v>0</v>
      </c>
      <c r="J55" s="178">
        <f t="shared" si="17"/>
        <v>0</v>
      </c>
    </row>
    <row r="56" spans="2:15" ht="63" x14ac:dyDescent="0.25">
      <c r="B56" s="222">
        <f t="shared" si="0"/>
        <v>37</v>
      </c>
      <c r="C56" s="205" t="s">
        <v>131</v>
      </c>
      <c r="D56" s="213">
        <v>901</v>
      </c>
      <c r="E56" s="203" t="s">
        <v>101</v>
      </c>
      <c r="F56" s="204" t="s">
        <v>745</v>
      </c>
      <c r="G56" s="203" t="s">
        <v>130</v>
      </c>
      <c r="H56" s="177">
        <v>5146.3</v>
      </c>
      <c r="I56" s="192">
        <v>0</v>
      </c>
      <c r="J56" s="193">
        <v>0</v>
      </c>
    </row>
    <row r="57" spans="2:15" ht="110.25" x14ac:dyDescent="0.25">
      <c r="B57" s="224">
        <f t="shared" si="0"/>
        <v>38</v>
      </c>
      <c r="C57" s="225" t="s">
        <v>748</v>
      </c>
      <c r="D57" s="226">
        <v>901</v>
      </c>
      <c r="E57" s="203" t="s">
        <v>101</v>
      </c>
      <c r="F57" s="204" t="s">
        <v>749</v>
      </c>
      <c r="G57" s="203"/>
      <c r="H57" s="177">
        <f>H58</f>
        <v>682.5</v>
      </c>
      <c r="I57" s="177">
        <f t="shared" ref="I57:J57" si="18">I58</f>
        <v>0</v>
      </c>
      <c r="J57" s="178">
        <f t="shared" si="18"/>
        <v>0</v>
      </c>
    </row>
    <row r="58" spans="2:15" ht="31.5" x14ac:dyDescent="0.25">
      <c r="B58" s="222">
        <f t="shared" si="0"/>
        <v>39</v>
      </c>
      <c r="C58" s="120" t="s">
        <v>121</v>
      </c>
      <c r="D58" s="213">
        <v>901</v>
      </c>
      <c r="E58" s="203" t="s">
        <v>101</v>
      </c>
      <c r="F58" s="204" t="s">
        <v>749</v>
      </c>
      <c r="G58" s="203" t="s">
        <v>120</v>
      </c>
      <c r="H58" s="177">
        <v>682.5</v>
      </c>
      <c r="I58" s="192">
        <v>0</v>
      </c>
      <c r="J58" s="193">
        <v>0</v>
      </c>
    </row>
    <row r="59" spans="2:15" ht="77.25" customHeight="1" x14ac:dyDescent="0.25">
      <c r="B59" s="222">
        <f t="shared" si="0"/>
        <v>40</v>
      </c>
      <c r="C59" s="223" t="s">
        <v>645</v>
      </c>
      <c r="D59" s="213">
        <v>901</v>
      </c>
      <c r="E59" s="203" t="s">
        <v>101</v>
      </c>
      <c r="F59" s="204" t="s">
        <v>244</v>
      </c>
      <c r="G59" s="203"/>
      <c r="H59" s="177">
        <f>H60+H62</f>
        <v>115.4</v>
      </c>
      <c r="I59" s="177">
        <f t="shared" ref="I59:J59" si="19">I60+I62</f>
        <v>121.1</v>
      </c>
      <c r="J59" s="178">
        <f t="shared" si="19"/>
        <v>121.1</v>
      </c>
    </row>
    <row r="60" spans="2:15" ht="143.25" customHeight="1" x14ac:dyDescent="0.25">
      <c r="B60" s="222">
        <f t="shared" si="0"/>
        <v>41</v>
      </c>
      <c r="C60" s="212" t="s">
        <v>296</v>
      </c>
      <c r="D60" s="213">
        <v>901</v>
      </c>
      <c r="E60" s="203" t="s">
        <v>101</v>
      </c>
      <c r="F60" s="174" t="s">
        <v>656</v>
      </c>
      <c r="G60" s="219"/>
      <c r="H60" s="177">
        <f>H61</f>
        <v>0.2</v>
      </c>
      <c r="I60" s="177">
        <f t="shared" ref="I60:J60" si="20">I61</f>
        <v>0.2</v>
      </c>
      <c r="J60" s="178">
        <f t="shared" si="20"/>
        <v>0.2</v>
      </c>
    </row>
    <row r="61" spans="2:15" ht="62.25" customHeight="1" x14ac:dyDescent="0.25">
      <c r="B61" s="222">
        <f t="shared" si="0"/>
        <v>42</v>
      </c>
      <c r="C61" s="212" t="s">
        <v>131</v>
      </c>
      <c r="D61" s="213">
        <v>901</v>
      </c>
      <c r="E61" s="203" t="s">
        <v>101</v>
      </c>
      <c r="F61" s="227" t="s">
        <v>656</v>
      </c>
      <c r="G61" s="228" t="s">
        <v>130</v>
      </c>
      <c r="H61" s="177">
        <v>0.2</v>
      </c>
      <c r="I61" s="192">
        <v>0.2</v>
      </c>
      <c r="J61" s="193">
        <v>0.2</v>
      </c>
    </row>
    <row r="62" spans="2:15" ht="60.75" customHeight="1" x14ac:dyDescent="0.25">
      <c r="B62" s="222">
        <f t="shared" si="0"/>
        <v>43</v>
      </c>
      <c r="C62" s="223" t="s">
        <v>295</v>
      </c>
      <c r="D62" s="213">
        <v>901</v>
      </c>
      <c r="E62" s="203" t="s">
        <v>101</v>
      </c>
      <c r="F62" s="176" t="s">
        <v>657</v>
      </c>
      <c r="G62" s="229"/>
      <c r="H62" s="177">
        <f>H63+H64</f>
        <v>115.2</v>
      </c>
      <c r="I62" s="177">
        <f t="shared" ref="I62:J62" si="21">I63+I64</f>
        <v>120.89999999999999</v>
      </c>
      <c r="J62" s="178">
        <f t="shared" si="21"/>
        <v>120.89999999999999</v>
      </c>
    </row>
    <row r="63" spans="2:15" ht="47.25" x14ac:dyDescent="0.25">
      <c r="B63" s="222">
        <f t="shared" si="0"/>
        <v>44</v>
      </c>
      <c r="C63" s="212" t="s">
        <v>128</v>
      </c>
      <c r="D63" s="213">
        <v>901</v>
      </c>
      <c r="E63" s="203" t="s">
        <v>101</v>
      </c>
      <c r="F63" s="200" t="s">
        <v>657</v>
      </c>
      <c r="G63" s="203" t="s">
        <v>127</v>
      </c>
      <c r="H63" s="177">
        <v>73</v>
      </c>
      <c r="I63" s="177">
        <v>54.3</v>
      </c>
      <c r="J63" s="178">
        <v>54.3</v>
      </c>
      <c r="L63" s="116"/>
      <c r="M63" s="116"/>
      <c r="N63" s="128"/>
      <c r="O63" s="37"/>
    </row>
    <row r="64" spans="2:15" ht="62.25" customHeight="1" x14ac:dyDescent="0.25">
      <c r="B64" s="222">
        <f t="shared" si="0"/>
        <v>45</v>
      </c>
      <c r="C64" s="215" t="s">
        <v>131</v>
      </c>
      <c r="D64" s="206">
        <v>901</v>
      </c>
      <c r="E64" s="216" t="s">
        <v>101</v>
      </c>
      <c r="F64" s="221" t="s">
        <v>657</v>
      </c>
      <c r="G64" s="216" t="s">
        <v>130</v>
      </c>
      <c r="H64" s="184">
        <v>42.2</v>
      </c>
      <c r="I64" s="194">
        <v>66.599999999999994</v>
      </c>
      <c r="J64" s="195">
        <v>66.599999999999994</v>
      </c>
    </row>
    <row r="65" spans="2:13" ht="48.75" customHeight="1" x14ac:dyDescent="0.25">
      <c r="B65" s="222">
        <f t="shared" si="0"/>
        <v>46</v>
      </c>
      <c r="C65" s="212" t="s">
        <v>428</v>
      </c>
      <c r="D65" s="213">
        <v>901</v>
      </c>
      <c r="E65" s="203" t="s">
        <v>101</v>
      </c>
      <c r="F65" s="203" t="s">
        <v>430</v>
      </c>
      <c r="G65" s="203"/>
      <c r="H65" s="177">
        <f>H66+H68+H70</f>
        <v>17650.8</v>
      </c>
      <c r="I65" s="177">
        <f t="shared" ref="I65:J65" si="22">I66+I68+I70</f>
        <v>18167.5</v>
      </c>
      <c r="J65" s="178">
        <f t="shared" si="22"/>
        <v>17461.900000000001</v>
      </c>
    </row>
    <row r="66" spans="2:13" ht="33" customHeight="1" x14ac:dyDescent="0.25">
      <c r="B66" s="222">
        <f t="shared" si="0"/>
        <v>47</v>
      </c>
      <c r="C66" s="212" t="s">
        <v>429</v>
      </c>
      <c r="D66" s="213">
        <v>901</v>
      </c>
      <c r="E66" s="203" t="s">
        <v>101</v>
      </c>
      <c r="F66" s="203" t="s">
        <v>431</v>
      </c>
      <c r="G66" s="203"/>
      <c r="H66" s="177">
        <f>H67</f>
        <v>15963.7</v>
      </c>
      <c r="I66" s="177">
        <f t="shared" ref="I66:J66" si="23">I67</f>
        <v>16780.2</v>
      </c>
      <c r="J66" s="178">
        <f t="shared" si="23"/>
        <v>17451.900000000001</v>
      </c>
    </row>
    <row r="67" spans="2:13" ht="34.5" customHeight="1" x14ac:dyDescent="0.25">
      <c r="B67" s="222">
        <f t="shared" si="0"/>
        <v>48</v>
      </c>
      <c r="C67" s="212" t="s">
        <v>163</v>
      </c>
      <c r="D67" s="213">
        <v>901</v>
      </c>
      <c r="E67" s="203" t="s">
        <v>101</v>
      </c>
      <c r="F67" s="203" t="s">
        <v>431</v>
      </c>
      <c r="G67" s="203" t="s">
        <v>156</v>
      </c>
      <c r="H67" s="177">
        <v>15963.7</v>
      </c>
      <c r="I67" s="230">
        <v>16780.2</v>
      </c>
      <c r="J67" s="231">
        <v>17451.900000000001</v>
      </c>
    </row>
    <row r="68" spans="2:13" ht="17.25" customHeight="1" x14ac:dyDescent="0.25">
      <c r="B68" s="222">
        <f t="shared" si="0"/>
        <v>49</v>
      </c>
      <c r="C68" s="232" t="s">
        <v>432</v>
      </c>
      <c r="D68" s="213">
        <v>901</v>
      </c>
      <c r="E68" s="203" t="s">
        <v>101</v>
      </c>
      <c r="F68" s="203" t="s">
        <v>433</v>
      </c>
      <c r="G68" s="203"/>
      <c r="H68" s="177">
        <f>H69</f>
        <v>20</v>
      </c>
      <c r="I68" s="177">
        <f t="shared" ref="I68:J68" si="24">I69</f>
        <v>10</v>
      </c>
      <c r="J68" s="178">
        <f t="shared" si="24"/>
        <v>10</v>
      </c>
    </row>
    <row r="69" spans="2:13" ht="62.25" customHeight="1" x14ac:dyDescent="0.25">
      <c r="B69" s="222">
        <f t="shared" si="0"/>
        <v>50</v>
      </c>
      <c r="C69" s="173" t="s">
        <v>131</v>
      </c>
      <c r="D69" s="213">
        <v>901</v>
      </c>
      <c r="E69" s="203" t="s">
        <v>101</v>
      </c>
      <c r="F69" s="203" t="s">
        <v>433</v>
      </c>
      <c r="G69" s="203" t="s">
        <v>130</v>
      </c>
      <c r="H69" s="177">
        <v>20</v>
      </c>
      <c r="I69" s="192">
        <v>10</v>
      </c>
      <c r="J69" s="193">
        <v>10</v>
      </c>
    </row>
    <row r="70" spans="2:13" ht="62.25" customHeight="1" x14ac:dyDescent="0.25">
      <c r="B70" s="222">
        <f t="shared" si="0"/>
        <v>51</v>
      </c>
      <c r="C70" s="173" t="s">
        <v>435</v>
      </c>
      <c r="D70" s="198">
        <v>901</v>
      </c>
      <c r="E70" s="199" t="s">
        <v>101</v>
      </c>
      <c r="F70" s="203" t="s">
        <v>434</v>
      </c>
      <c r="G70" s="199"/>
      <c r="H70" s="171">
        <f>H71</f>
        <v>1667.1</v>
      </c>
      <c r="I70" s="171">
        <f t="shared" ref="I70:J70" si="25">I71</f>
        <v>1377.3</v>
      </c>
      <c r="J70" s="172">
        <f t="shared" si="25"/>
        <v>0</v>
      </c>
    </row>
    <row r="71" spans="2:13" ht="62.25" customHeight="1" x14ac:dyDescent="0.25">
      <c r="B71" s="222">
        <f t="shared" si="0"/>
        <v>52</v>
      </c>
      <c r="C71" s="173" t="s">
        <v>131</v>
      </c>
      <c r="D71" s="213">
        <v>901</v>
      </c>
      <c r="E71" s="203" t="s">
        <v>101</v>
      </c>
      <c r="F71" s="203" t="s">
        <v>434</v>
      </c>
      <c r="G71" s="203" t="s">
        <v>130</v>
      </c>
      <c r="H71" s="177">
        <v>1667.1</v>
      </c>
      <c r="I71" s="192">
        <v>1377.3</v>
      </c>
      <c r="J71" s="193">
        <v>0</v>
      </c>
      <c r="M71" s="117"/>
    </row>
    <row r="72" spans="2:13" ht="96" customHeight="1" x14ac:dyDescent="0.25">
      <c r="B72" s="222">
        <f t="shared" si="0"/>
        <v>53</v>
      </c>
      <c r="C72" s="191" t="s">
        <v>646</v>
      </c>
      <c r="D72" s="213">
        <v>901</v>
      </c>
      <c r="E72" s="203" t="s">
        <v>101</v>
      </c>
      <c r="F72" s="203" t="s">
        <v>246</v>
      </c>
      <c r="G72" s="203"/>
      <c r="H72" s="177">
        <f>H73</f>
        <v>6037.6</v>
      </c>
      <c r="I72" s="177">
        <f t="shared" ref="I72:J72" si="26">I73</f>
        <v>6393.2</v>
      </c>
      <c r="J72" s="178">
        <f t="shared" si="26"/>
        <v>6475.1</v>
      </c>
    </row>
    <row r="73" spans="2:13" ht="64.5" customHeight="1" x14ac:dyDescent="0.25">
      <c r="B73" s="222">
        <f t="shared" si="0"/>
        <v>54</v>
      </c>
      <c r="C73" s="191" t="s">
        <v>113</v>
      </c>
      <c r="D73" s="213">
        <v>901</v>
      </c>
      <c r="E73" s="203" t="s">
        <v>101</v>
      </c>
      <c r="F73" s="203" t="s">
        <v>110</v>
      </c>
      <c r="G73" s="219"/>
      <c r="H73" s="177">
        <f>H74+H75</f>
        <v>6037.6</v>
      </c>
      <c r="I73" s="177">
        <f t="shared" ref="I73:J73" si="27">I74+I75</f>
        <v>6393.2</v>
      </c>
      <c r="J73" s="178">
        <f t="shared" si="27"/>
        <v>6475.1</v>
      </c>
    </row>
    <row r="74" spans="2:13" ht="29.25" customHeight="1" x14ac:dyDescent="0.25">
      <c r="B74" s="222">
        <f t="shared" si="0"/>
        <v>55</v>
      </c>
      <c r="C74" s="173" t="s">
        <v>163</v>
      </c>
      <c r="D74" s="213">
        <v>901</v>
      </c>
      <c r="E74" s="203" t="s">
        <v>101</v>
      </c>
      <c r="F74" s="203" t="s">
        <v>110</v>
      </c>
      <c r="G74" s="203" t="s">
        <v>156</v>
      </c>
      <c r="H74" s="177">
        <v>5391.6</v>
      </c>
      <c r="I74" s="192">
        <v>5667.2</v>
      </c>
      <c r="J74" s="193">
        <v>5894.1</v>
      </c>
    </row>
    <row r="75" spans="2:13" ht="63" customHeight="1" x14ac:dyDescent="0.25">
      <c r="B75" s="222">
        <f t="shared" si="0"/>
        <v>56</v>
      </c>
      <c r="C75" s="173" t="s">
        <v>131</v>
      </c>
      <c r="D75" s="213">
        <v>901</v>
      </c>
      <c r="E75" s="203" t="s">
        <v>101</v>
      </c>
      <c r="F75" s="203" t="s">
        <v>110</v>
      </c>
      <c r="G75" s="203" t="s">
        <v>130</v>
      </c>
      <c r="H75" s="177">
        <v>646</v>
      </c>
      <c r="I75" s="177">
        <v>726</v>
      </c>
      <c r="J75" s="178">
        <v>581</v>
      </c>
    </row>
    <row r="76" spans="2:13" ht="127.5" customHeight="1" x14ac:dyDescent="0.25">
      <c r="B76" s="222">
        <f t="shared" si="0"/>
        <v>57</v>
      </c>
      <c r="C76" s="197" t="s">
        <v>647</v>
      </c>
      <c r="D76" s="213">
        <v>901</v>
      </c>
      <c r="E76" s="203" t="s">
        <v>101</v>
      </c>
      <c r="F76" s="204" t="s">
        <v>248</v>
      </c>
      <c r="G76" s="203"/>
      <c r="H76" s="177">
        <f>H77+H80</f>
        <v>641.79999999999995</v>
      </c>
      <c r="I76" s="177">
        <f t="shared" ref="I76:J76" si="28">I77+I80</f>
        <v>341.7</v>
      </c>
      <c r="J76" s="178">
        <f t="shared" si="28"/>
        <v>341.7</v>
      </c>
    </row>
    <row r="77" spans="2:13" ht="127.5" customHeight="1" x14ac:dyDescent="0.25">
      <c r="B77" s="222">
        <f t="shared" si="0"/>
        <v>58</v>
      </c>
      <c r="C77" s="191" t="s">
        <v>685</v>
      </c>
      <c r="D77" s="213">
        <v>901</v>
      </c>
      <c r="E77" s="203" t="s">
        <v>101</v>
      </c>
      <c r="F77" s="214" t="s">
        <v>686</v>
      </c>
      <c r="G77" s="199"/>
      <c r="H77" s="171">
        <f>H78+H79</f>
        <v>341.7</v>
      </c>
      <c r="I77" s="171">
        <f t="shared" ref="I77:J77" si="29">I78+I79</f>
        <v>341.7</v>
      </c>
      <c r="J77" s="172">
        <f t="shared" si="29"/>
        <v>341.7</v>
      </c>
    </row>
    <row r="78" spans="2:13" ht="50.25" customHeight="1" x14ac:dyDescent="0.25">
      <c r="B78" s="222">
        <f t="shared" si="0"/>
        <v>59</v>
      </c>
      <c r="C78" s="209" t="s">
        <v>128</v>
      </c>
      <c r="D78" s="213">
        <v>901</v>
      </c>
      <c r="E78" s="203" t="s">
        <v>101</v>
      </c>
      <c r="F78" s="214" t="s">
        <v>686</v>
      </c>
      <c r="G78" s="203" t="s">
        <v>127</v>
      </c>
      <c r="H78" s="177">
        <v>200</v>
      </c>
      <c r="I78" s="192">
        <v>200</v>
      </c>
      <c r="J78" s="193">
        <v>200</v>
      </c>
    </row>
    <row r="79" spans="2:13" ht="63.75" customHeight="1" x14ac:dyDescent="0.25">
      <c r="B79" s="222">
        <f t="shared" si="0"/>
        <v>60</v>
      </c>
      <c r="C79" s="212" t="s">
        <v>131</v>
      </c>
      <c r="D79" s="213">
        <v>901</v>
      </c>
      <c r="E79" s="203" t="s">
        <v>101</v>
      </c>
      <c r="F79" s="214" t="s">
        <v>686</v>
      </c>
      <c r="G79" s="203" t="s">
        <v>130</v>
      </c>
      <c r="H79" s="177">
        <v>141.69999999999999</v>
      </c>
      <c r="I79" s="192">
        <v>141.69999999999999</v>
      </c>
      <c r="J79" s="193">
        <v>141.69999999999999</v>
      </c>
    </row>
    <row r="80" spans="2:13" ht="47.25" x14ac:dyDescent="0.25">
      <c r="B80" s="222">
        <f t="shared" si="0"/>
        <v>61</v>
      </c>
      <c r="C80" s="233" t="s">
        <v>67</v>
      </c>
      <c r="D80" s="198">
        <v>901</v>
      </c>
      <c r="E80" s="199" t="s">
        <v>101</v>
      </c>
      <c r="F80" s="214" t="s">
        <v>687</v>
      </c>
      <c r="G80" s="199"/>
      <c r="H80" s="171">
        <f t="shared" ref="H80:J80" si="30">H81</f>
        <v>300.10000000000002</v>
      </c>
      <c r="I80" s="171">
        <f t="shared" si="30"/>
        <v>0</v>
      </c>
      <c r="J80" s="172">
        <f t="shared" si="30"/>
        <v>0</v>
      </c>
    </row>
    <row r="81" spans="2:13" ht="47.25" customHeight="1" x14ac:dyDescent="0.25">
      <c r="B81" s="222">
        <f t="shared" si="0"/>
        <v>62</v>
      </c>
      <c r="C81" s="223" t="s">
        <v>166</v>
      </c>
      <c r="D81" s="213">
        <v>901</v>
      </c>
      <c r="E81" s="203" t="s">
        <v>101</v>
      </c>
      <c r="F81" s="214" t="s">
        <v>687</v>
      </c>
      <c r="G81" s="216" t="s">
        <v>316</v>
      </c>
      <c r="H81" s="184">
        <v>300.10000000000002</v>
      </c>
      <c r="I81" s="194">
        <v>0</v>
      </c>
      <c r="J81" s="195">
        <v>0</v>
      </c>
    </row>
    <row r="82" spans="2:13" ht="78" customHeight="1" x14ac:dyDescent="0.25">
      <c r="B82" s="222">
        <f t="shared" si="0"/>
        <v>63</v>
      </c>
      <c r="C82" s="197" t="s">
        <v>573</v>
      </c>
      <c r="D82" s="234">
        <v>901</v>
      </c>
      <c r="E82" s="175" t="s">
        <v>101</v>
      </c>
      <c r="F82" s="235" t="s">
        <v>249</v>
      </c>
      <c r="G82" s="236"/>
      <c r="H82" s="192">
        <f>H83+H87</f>
        <v>27134.400000000001</v>
      </c>
      <c r="I82" s="192">
        <f t="shared" ref="I82:J82" si="31">I83+I87</f>
        <v>27681.5</v>
      </c>
      <c r="J82" s="193">
        <f t="shared" si="31"/>
        <v>26386</v>
      </c>
    </row>
    <row r="83" spans="2:13" ht="57.75" customHeight="1" x14ac:dyDescent="0.25">
      <c r="B83" s="222">
        <f t="shared" si="0"/>
        <v>64</v>
      </c>
      <c r="C83" s="237" t="s">
        <v>520</v>
      </c>
      <c r="D83" s="213">
        <v>901</v>
      </c>
      <c r="E83" s="203" t="s">
        <v>101</v>
      </c>
      <c r="F83" s="203" t="s">
        <v>583</v>
      </c>
      <c r="G83" s="199"/>
      <c r="H83" s="192">
        <f>H84+H85+H86</f>
        <v>25194.400000000001</v>
      </c>
      <c r="I83" s="192">
        <f t="shared" ref="I83:J83" si="32">I84+I85+I86</f>
        <v>27223.4</v>
      </c>
      <c r="J83" s="193">
        <f t="shared" si="32"/>
        <v>26386</v>
      </c>
    </row>
    <row r="84" spans="2:13" ht="32.25" customHeight="1" x14ac:dyDescent="0.25">
      <c r="B84" s="222">
        <f t="shared" si="0"/>
        <v>65</v>
      </c>
      <c r="C84" s="209" t="s">
        <v>163</v>
      </c>
      <c r="D84" s="213">
        <v>901</v>
      </c>
      <c r="E84" s="203" t="s">
        <v>101</v>
      </c>
      <c r="F84" s="203" t="s">
        <v>583</v>
      </c>
      <c r="G84" s="199" t="s">
        <v>156</v>
      </c>
      <c r="H84" s="192">
        <v>18028.5</v>
      </c>
      <c r="I84" s="192">
        <v>18859.400000000001</v>
      </c>
      <c r="J84" s="193">
        <v>19614.099999999999</v>
      </c>
    </row>
    <row r="85" spans="2:13" ht="61.5" customHeight="1" x14ac:dyDescent="0.25">
      <c r="B85" s="222">
        <f t="shared" si="0"/>
        <v>66</v>
      </c>
      <c r="C85" s="173" t="s">
        <v>131</v>
      </c>
      <c r="D85" s="213">
        <v>901</v>
      </c>
      <c r="E85" s="203" t="s">
        <v>101</v>
      </c>
      <c r="F85" s="203" t="s">
        <v>583</v>
      </c>
      <c r="G85" s="199" t="s">
        <v>130</v>
      </c>
      <c r="H85" s="192">
        <v>7100</v>
      </c>
      <c r="I85" s="192">
        <v>8297.2000000000007</v>
      </c>
      <c r="J85" s="193">
        <v>6707</v>
      </c>
    </row>
    <row r="86" spans="2:13" ht="30" customHeight="1" x14ac:dyDescent="0.25">
      <c r="B86" s="222">
        <f t="shared" si="0"/>
        <v>67</v>
      </c>
      <c r="C86" s="173" t="s">
        <v>121</v>
      </c>
      <c r="D86" s="213">
        <v>901</v>
      </c>
      <c r="E86" s="203" t="s">
        <v>101</v>
      </c>
      <c r="F86" s="203" t="s">
        <v>583</v>
      </c>
      <c r="G86" s="214">
        <v>850</v>
      </c>
      <c r="H86" s="192">
        <v>65.900000000000006</v>
      </c>
      <c r="I86" s="192">
        <v>66.8</v>
      </c>
      <c r="J86" s="193">
        <v>64.900000000000006</v>
      </c>
    </row>
    <row r="87" spans="2:13" ht="75.75" customHeight="1" x14ac:dyDescent="0.2">
      <c r="B87" s="222">
        <f t="shared" si="0"/>
        <v>68</v>
      </c>
      <c r="C87" s="205" t="s">
        <v>582</v>
      </c>
      <c r="D87" s="213">
        <v>901</v>
      </c>
      <c r="E87" s="203" t="s">
        <v>101</v>
      </c>
      <c r="F87" s="204" t="s">
        <v>581</v>
      </c>
      <c r="H87" s="192">
        <f>H88</f>
        <v>1940</v>
      </c>
      <c r="I87" s="192">
        <f t="shared" ref="I87:J87" si="33">I88</f>
        <v>458.1</v>
      </c>
      <c r="J87" s="193">
        <f t="shared" si="33"/>
        <v>0</v>
      </c>
      <c r="L87" s="117"/>
      <c r="M87" s="117"/>
    </row>
    <row r="88" spans="2:13" ht="60.75" customHeight="1" x14ac:dyDescent="0.25">
      <c r="B88" s="222">
        <f t="shared" si="0"/>
        <v>69</v>
      </c>
      <c r="C88" s="212" t="s">
        <v>131</v>
      </c>
      <c r="D88" s="213">
        <v>901</v>
      </c>
      <c r="E88" s="203" t="s">
        <v>101</v>
      </c>
      <c r="F88" s="204" t="s">
        <v>581</v>
      </c>
      <c r="G88" s="203" t="s">
        <v>130</v>
      </c>
      <c r="H88" s="239">
        <v>1940</v>
      </c>
      <c r="I88" s="239">
        <v>458.1</v>
      </c>
      <c r="J88" s="240">
        <v>0</v>
      </c>
    </row>
    <row r="89" spans="2:13" ht="115.5" customHeight="1" x14ac:dyDescent="0.25">
      <c r="B89" s="222">
        <f t="shared" si="0"/>
        <v>70</v>
      </c>
      <c r="C89" s="191" t="s">
        <v>649</v>
      </c>
      <c r="D89" s="213">
        <v>901</v>
      </c>
      <c r="E89" s="203" t="s">
        <v>101</v>
      </c>
      <c r="F89" s="204" t="s">
        <v>250</v>
      </c>
      <c r="G89" s="203"/>
      <c r="H89" s="177">
        <f>H90+H92</f>
        <v>949</v>
      </c>
      <c r="I89" s="177">
        <f t="shared" ref="I89:J89" si="34">I90+I92</f>
        <v>967</v>
      </c>
      <c r="J89" s="178">
        <f t="shared" si="34"/>
        <v>885</v>
      </c>
    </row>
    <row r="90" spans="2:13" ht="30" customHeight="1" x14ac:dyDescent="0.25">
      <c r="B90" s="222">
        <f t="shared" si="0"/>
        <v>71</v>
      </c>
      <c r="C90" s="191" t="s">
        <v>154</v>
      </c>
      <c r="D90" s="213">
        <v>901</v>
      </c>
      <c r="E90" s="203" t="s">
        <v>101</v>
      </c>
      <c r="F90" s="204" t="s">
        <v>234</v>
      </c>
      <c r="G90" s="203"/>
      <c r="H90" s="177">
        <f>H91</f>
        <v>502</v>
      </c>
      <c r="I90" s="177">
        <f t="shared" ref="I90:J90" si="35">I91</f>
        <v>502</v>
      </c>
      <c r="J90" s="178">
        <f t="shared" si="35"/>
        <v>402</v>
      </c>
    </row>
    <row r="91" spans="2:13" ht="61.5" customHeight="1" x14ac:dyDescent="0.25">
      <c r="B91" s="222">
        <f t="shared" si="0"/>
        <v>72</v>
      </c>
      <c r="C91" s="173" t="s">
        <v>131</v>
      </c>
      <c r="D91" s="213">
        <v>901</v>
      </c>
      <c r="E91" s="203" t="s">
        <v>101</v>
      </c>
      <c r="F91" s="204" t="s">
        <v>234</v>
      </c>
      <c r="G91" s="203" t="s">
        <v>130</v>
      </c>
      <c r="H91" s="177">
        <v>502</v>
      </c>
      <c r="I91" s="192">
        <v>502</v>
      </c>
      <c r="J91" s="193">
        <v>402</v>
      </c>
    </row>
    <row r="92" spans="2:13" ht="129" customHeight="1" x14ac:dyDescent="0.25">
      <c r="B92" s="222">
        <f t="shared" si="0"/>
        <v>73</v>
      </c>
      <c r="C92" s="191" t="s">
        <v>155</v>
      </c>
      <c r="D92" s="213">
        <v>901</v>
      </c>
      <c r="E92" s="203" t="s">
        <v>101</v>
      </c>
      <c r="F92" s="204" t="s">
        <v>327</v>
      </c>
      <c r="G92" s="203"/>
      <c r="H92" s="177">
        <f>H93</f>
        <v>447</v>
      </c>
      <c r="I92" s="177">
        <f t="shared" ref="I92:J92" si="36">I93</f>
        <v>465</v>
      </c>
      <c r="J92" s="178">
        <f t="shared" si="36"/>
        <v>483</v>
      </c>
    </row>
    <row r="93" spans="2:13" ht="66.75" customHeight="1" x14ac:dyDescent="0.25">
      <c r="B93" s="222">
        <f t="shared" ref="B93:B94" si="37">B92+1</f>
        <v>74</v>
      </c>
      <c r="C93" s="173" t="s">
        <v>131</v>
      </c>
      <c r="D93" s="213">
        <v>901</v>
      </c>
      <c r="E93" s="203" t="s">
        <v>101</v>
      </c>
      <c r="F93" s="204" t="s">
        <v>327</v>
      </c>
      <c r="G93" s="203" t="s">
        <v>130</v>
      </c>
      <c r="H93" s="177">
        <v>447</v>
      </c>
      <c r="I93" s="192">
        <v>465</v>
      </c>
      <c r="J93" s="193">
        <v>483</v>
      </c>
    </row>
    <row r="94" spans="2:13" ht="34.5" customHeight="1" x14ac:dyDescent="0.25">
      <c r="B94" s="222">
        <f t="shared" si="37"/>
        <v>75</v>
      </c>
      <c r="C94" s="241" t="s">
        <v>497</v>
      </c>
      <c r="D94" s="213">
        <v>901</v>
      </c>
      <c r="E94" s="203" t="s">
        <v>101</v>
      </c>
      <c r="F94" s="221" t="s">
        <v>42</v>
      </c>
      <c r="G94" s="216"/>
      <c r="H94" s="184">
        <f>H95+H98</f>
        <v>8775</v>
      </c>
      <c r="I94" s="184">
        <f>I95+I98</f>
        <v>400</v>
      </c>
      <c r="J94" s="185">
        <f>J95+J98</f>
        <v>0</v>
      </c>
    </row>
    <row r="95" spans="2:13" ht="51" customHeight="1" x14ac:dyDescent="0.25">
      <c r="B95" s="222">
        <f t="shared" ref="B95:B164" si="38">B94+1</f>
        <v>76</v>
      </c>
      <c r="C95" s="241" t="s">
        <v>516</v>
      </c>
      <c r="D95" s="213">
        <v>901</v>
      </c>
      <c r="E95" s="203" t="s">
        <v>101</v>
      </c>
      <c r="F95" s="221" t="s">
        <v>517</v>
      </c>
      <c r="G95" s="216"/>
      <c r="H95" s="184">
        <f>H96+H97</f>
        <v>3775</v>
      </c>
      <c r="I95" s="184">
        <f t="shared" ref="I95:J95" si="39">I96+I97</f>
        <v>400</v>
      </c>
      <c r="J95" s="185">
        <f t="shared" si="39"/>
        <v>0</v>
      </c>
    </row>
    <row r="96" spans="2:13" ht="18" customHeight="1" x14ac:dyDescent="0.25">
      <c r="B96" s="222">
        <f t="shared" si="38"/>
        <v>77</v>
      </c>
      <c r="C96" s="242" t="s">
        <v>542</v>
      </c>
      <c r="D96" s="213">
        <v>901</v>
      </c>
      <c r="E96" s="203" t="s">
        <v>101</v>
      </c>
      <c r="F96" s="204" t="s">
        <v>517</v>
      </c>
      <c r="G96" s="203" t="s">
        <v>541</v>
      </c>
      <c r="H96" s="177">
        <v>1075.7</v>
      </c>
      <c r="I96" s="177">
        <v>200</v>
      </c>
      <c r="J96" s="178">
        <v>0</v>
      </c>
    </row>
    <row r="97" spans="2:10" ht="63" x14ac:dyDescent="0.25">
      <c r="B97" s="222">
        <f t="shared" si="38"/>
        <v>78</v>
      </c>
      <c r="C97" s="173" t="s">
        <v>131</v>
      </c>
      <c r="D97" s="213">
        <v>901</v>
      </c>
      <c r="E97" s="203" t="s">
        <v>101</v>
      </c>
      <c r="F97" s="204" t="s">
        <v>517</v>
      </c>
      <c r="G97" s="199" t="s">
        <v>130</v>
      </c>
      <c r="H97" s="171">
        <v>2699.3</v>
      </c>
      <c r="I97" s="171">
        <v>200</v>
      </c>
      <c r="J97" s="172">
        <v>0</v>
      </c>
    </row>
    <row r="98" spans="2:10" ht="75" customHeight="1" x14ac:dyDescent="0.25">
      <c r="B98" s="222">
        <f t="shared" si="38"/>
        <v>79</v>
      </c>
      <c r="C98" s="173" t="s">
        <v>596</v>
      </c>
      <c r="D98" s="226">
        <v>901</v>
      </c>
      <c r="E98" s="175" t="s">
        <v>101</v>
      </c>
      <c r="F98" s="230" t="s">
        <v>597</v>
      </c>
      <c r="G98" s="199"/>
      <c r="H98" s="171">
        <f>H99</f>
        <v>5000</v>
      </c>
      <c r="I98" s="171">
        <f t="shared" ref="I98:J98" si="40">I99</f>
        <v>0</v>
      </c>
      <c r="J98" s="172">
        <f t="shared" si="40"/>
        <v>0</v>
      </c>
    </row>
    <row r="99" spans="2:10" ht="17.25" customHeight="1" thickBot="1" x14ac:dyDescent="0.3">
      <c r="B99" s="243">
        <f t="shared" si="38"/>
        <v>80</v>
      </c>
      <c r="C99" s="242" t="s">
        <v>604</v>
      </c>
      <c r="D99" s="181">
        <v>901</v>
      </c>
      <c r="E99" s="182" t="s">
        <v>101</v>
      </c>
      <c r="F99" s="244" t="s">
        <v>597</v>
      </c>
      <c r="G99" s="182" t="s">
        <v>222</v>
      </c>
      <c r="H99" s="184">
        <v>5000</v>
      </c>
      <c r="I99" s="184">
        <v>0</v>
      </c>
      <c r="J99" s="185">
        <v>0</v>
      </c>
    </row>
    <row r="100" spans="2:10" ht="60" customHeight="1" thickBot="1" x14ac:dyDescent="0.3">
      <c r="B100" s="152">
        <f t="shared" si="38"/>
        <v>81</v>
      </c>
      <c r="C100" s="153" t="s">
        <v>206</v>
      </c>
      <c r="D100" s="157">
        <v>901</v>
      </c>
      <c r="E100" s="160" t="s">
        <v>205</v>
      </c>
      <c r="F100" s="245"/>
      <c r="G100" s="246"/>
      <c r="H100" s="158">
        <f>H101+H131</f>
        <v>31072.7</v>
      </c>
      <c r="I100" s="158">
        <f>I101+I131</f>
        <v>16546.099999999999</v>
      </c>
      <c r="J100" s="159">
        <f>J101+J131</f>
        <v>17185.400000000001</v>
      </c>
    </row>
    <row r="101" spans="2:10" ht="81" customHeight="1" thickBot="1" x14ac:dyDescent="0.3">
      <c r="B101" s="152">
        <f t="shared" si="38"/>
        <v>82</v>
      </c>
      <c r="C101" s="162" t="s">
        <v>522</v>
      </c>
      <c r="D101" s="163">
        <v>901</v>
      </c>
      <c r="E101" s="164" t="s">
        <v>184</v>
      </c>
      <c r="F101" s="164"/>
      <c r="G101" s="164"/>
      <c r="H101" s="187">
        <f>H102</f>
        <v>30322.7</v>
      </c>
      <c r="I101" s="187">
        <f t="shared" ref="I101:J101" si="41">I102</f>
        <v>15796.1</v>
      </c>
      <c r="J101" s="188">
        <f t="shared" si="41"/>
        <v>16298.4</v>
      </c>
    </row>
    <row r="102" spans="2:10" ht="78" customHeight="1" x14ac:dyDescent="0.25">
      <c r="B102" s="165">
        <f t="shared" si="38"/>
        <v>83</v>
      </c>
      <c r="C102" s="218" t="s">
        <v>643</v>
      </c>
      <c r="D102" s="167">
        <v>901</v>
      </c>
      <c r="E102" s="168" t="s">
        <v>184</v>
      </c>
      <c r="F102" s="169" t="s">
        <v>257</v>
      </c>
      <c r="G102" s="190"/>
      <c r="H102" s="171">
        <f>H103+H111+H126+H123</f>
        <v>30322.7</v>
      </c>
      <c r="I102" s="171">
        <f>I103+I111+I126+I123</f>
        <v>15796.1</v>
      </c>
      <c r="J102" s="172">
        <f>J103+J111+J126+J123</f>
        <v>16298.4</v>
      </c>
    </row>
    <row r="103" spans="2:10" ht="80.25" customHeight="1" x14ac:dyDescent="0.25">
      <c r="B103" s="222">
        <f t="shared" si="38"/>
        <v>84</v>
      </c>
      <c r="C103" s="173" t="s">
        <v>159</v>
      </c>
      <c r="D103" s="174">
        <v>901</v>
      </c>
      <c r="E103" s="175" t="s">
        <v>184</v>
      </c>
      <c r="F103" s="176" t="s">
        <v>661</v>
      </c>
      <c r="G103" s="247"/>
      <c r="H103" s="177">
        <f>H104+H106+H108</f>
        <v>1346</v>
      </c>
      <c r="I103" s="177">
        <f t="shared" ref="I103:J103" si="42">I104+I106+I108</f>
        <v>1097.0999999999999</v>
      </c>
      <c r="J103" s="178">
        <f t="shared" si="42"/>
        <v>1090.5999999999999</v>
      </c>
    </row>
    <row r="104" spans="2:10" ht="60" customHeight="1" x14ac:dyDescent="0.25">
      <c r="B104" s="222">
        <f t="shared" si="38"/>
        <v>85</v>
      </c>
      <c r="C104" s="173" t="s">
        <v>160</v>
      </c>
      <c r="D104" s="174">
        <v>901</v>
      </c>
      <c r="E104" s="175" t="s">
        <v>184</v>
      </c>
      <c r="F104" s="176" t="s">
        <v>662</v>
      </c>
      <c r="G104" s="247"/>
      <c r="H104" s="177">
        <f>H105</f>
        <v>100</v>
      </c>
      <c r="I104" s="177">
        <f t="shared" ref="I104:J104" si="43">I105</f>
        <v>211</v>
      </c>
      <c r="J104" s="178">
        <f t="shared" si="43"/>
        <v>211</v>
      </c>
    </row>
    <row r="105" spans="2:10" ht="60" customHeight="1" x14ac:dyDescent="0.25">
      <c r="B105" s="222">
        <f t="shared" si="38"/>
        <v>86</v>
      </c>
      <c r="C105" s="173" t="s">
        <v>131</v>
      </c>
      <c r="D105" s="174">
        <v>901</v>
      </c>
      <c r="E105" s="175" t="s">
        <v>184</v>
      </c>
      <c r="F105" s="176" t="s">
        <v>662</v>
      </c>
      <c r="G105" s="175" t="s">
        <v>130</v>
      </c>
      <c r="H105" s="177">
        <v>100</v>
      </c>
      <c r="I105" s="177">
        <v>211</v>
      </c>
      <c r="J105" s="178">
        <v>211</v>
      </c>
    </row>
    <row r="106" spans="2:10" ht="63" customHeight="1" x14ac:dyDescent="0.25">
      <c r="B106" s="222">
        <f t="shared" si="38"/>
        <v>87</v>
      </c>
      <c r="C106" s="173" t="s">
        <v>161</v>
      </c>
      <c r="D106" s="174">
        <v>901</v>
      </c>
      <c r="E106" s="175" t="s">
        <v>184</v>
      </c>
      <c r="F106" s="176" t="s">
        <v>663</v>
      </c>
      <c r="G106" s="247"/>
      <c r="H106" s="177">
        <f>H107</f>
        <v>1126</v>
      </c>
      <c r="I106" s="177">
        <f t="shared" ref="I106:J106" si="44">I107</f>
        <v>565.1</v>
      </c>
      <c r="J106" s="178">
        <f t="shared" si="44"/>
        <v>558.6</v>
      </c>
    </row>
    <row r="107" spans="2:10" ht="63.75" customHeight="1" x14ac:dyDescent="0.25">
      <c r="B107" s="222">
        <f t="shared" si="38"/>
        <v>88</v>
      </c>
      <c r="C107" s="173" t="s">
        <v>131</v>
      </c>
      <c r="D107" s="174">
        <v>901</v>
      </c>
      <c r="E107" s="175" t="s">
        <v>184</v>
      </c>
      <c r="F107" s="176" t="s">
        <v>663</v>
      </c>
      <c r="G107" s="175" t="s">
        <v>130</v>
      </c>
      <c r="H107" s="177">
        <v>1126</v>
      </c>
      <c r="I107" s="177">
        <v>565.1</v>
      </c>
      <c r="J107" s="178">
        <v>558.6</v>
      </c>
    </row>
    <row r="108" spans="2:10" ht="114" customHeight="1" x14ac:dyDescent="0.25">
      <c r="B108" s="222">
        <f t="shared" si="38"/>
        <v>89</v>
      </c>
      <c r="C108" s="173" t="s">
        <v>32</v>
      </c>
      <c r="D108" s="174">
        <v>901</v>
      </c>
      <c r="E108" s="175" t="s">
        <v>184</v>
      </c>
      <c r="F108" s="176" t="s">
        <v>664</v>
      </c>
      <c r="G108" s="247"/>
      <c r="H108" s="177">
        <f t="shared" ref="H108:J108" si="45">H109+H110</f>
        <v>120</v>
      </c>
      <c r="I108" s="177">
        <f t="shared" si="45"/>
        <v>321</v>
      </c>
      <c r="J108" s="178">
        <f t="shared" si="45"/>
        <v>321</v>
      </c>
    </row>
    <row r="109" spans="2:10" ht="66" customHeight="1" x14ac:dyDescent="0.25">
      <c r="B109" s="222">
        <f t="shared" si="38"/>
        <v>90</v>
      </c>
      <c r="C109" s="173" t="s">
        <v>131</v>
      </c>
      <c r="D109" s="174">
        <v>901</v>
      </c>
      <c r="E109" s="175" t="s">
        <v>184</v>
      </c>
      <c r="F109" s="176" t="s">
        <v>664</v>
      </c>
      <c r="G109" s="175" t="s">
        <v>130</v>
      </c>
      <c r="H109" s="177">
        <v>0</v>
      </c>
      <c r="I109" s="177">
        <v>201</v>
      </c>
      <c r="J109" s="178">
        <v>201</v>
      </c>
    </row>
    <row r="110" spans="2:10" x14ac:dyDescent="0.25">
      <c r="B110" s="222">
        <f t="shared" si="38"/>
        <v>91</v>
      </c>
      <c r="C110" s="173" t="s">
        <v>318</v>
      </c>
      <c r="D110" s="174">
        <v>901</v>
      </c>
      <c r="E110" s="175" t="s">
        <v>184</v>
      </c>
      <c r="F110" s="176" t="s">
        <v>664</v>
      </c>
      <c r="G110" s="175" t="s">
        <v>312</v>
      </c>
      <c r="H110" s="177">
        <v>120</v>
      </c>
      <c r="I110" s="192">
        <v>120</v>
      </c>
      <c r="J110" s="193">
        <v>120</v>
      </c>
    </row>
    <row r="111" spans="2:10" ht="110.25" x14ac:dyDescent="0.25">
      <c r="B111" s="222">
        <f t="shared" si="38"/>
        <v>92</v>
      </c>
      <c r="C111" s="173" t="s">
        <v>157</v>
      </c>
      <c r="D111" s="174">
        <v>901</v>
      </c>
      <c r="E111" s="175" t="s">
        <v>184</v>
      </c>
      <c r="F111" s="176" t="s">
        <v>264</v>
      </c>
      <c r="G111" s="247"/>
      <c r="H111" s="177">
        <f>H112+H116+H120+H118+H114</f>
        <v>3961.8</v>
      </c>
      <c r="I111" s="177">
        <f t="shared" ref="I111:J111" si="46">I112+I116+I120+I118+I114</f>
        <v>887</v>
      </c>
      <c r="J111" s="178">
        <f t="shared" si="46"/>
        <v>887</v>
      </c>
    </row>
    <row r="112" spans="2:10" ht="78.75" x14ac:dyDescent="0.25">
      <c r="B112" s="222">
        <f t="shared" si="38"/>
        <v>93</v>
      </c>
      <c r="C112" s="191" t="s">
        <v>665</v>
      </c>
      <c r="D112" s="174">
        <v>901</v>
      </c>
      <c r="E112" s="175" t="s">
        <v>184</v>
      </c>
      <c r="F112" s="176" t="s">
        <v>666</v>
      </c>
      <c r="G112" s="175"/>
      <c r="H112" s="177">
        <f>H113</f>
        <v>3938.4</v>
      </c>
      <c r="I112" s="177">
        <f t="shared" ref="I112:J112" si="47">I113</f>
        <v>534</v>
      </c>
      <c r="J112" s="178">
        <f t="shared" si="47"/>
        <v>534</v>
      </c>
    </row>
    <row r="113" spans="2:12" ht="63" x14ac:dyDescent="0.25">
      <c r="B113" s="222">
        <f t="shared" si="38"/>
        <v>94</v>
      </c>
      <c r="C113" s="173" t="s">
        <v>131</v>
      </c>
      <c r="D113" s="174">
        <v>901</v>
      </c>
      <c r="E113" s="175" t="s">
        <v>184</v>
      </c>
      <c r="F113" s="176" t="s">
        <v>666</v>
      </c>
      <c r="G113" s="175" t="s">
        <v>130</v>
      </c>
      <c r="H113" s="177">
        <v>3938.4</v>
      </c>
      <c r="I113" s="177">
        <v>534</v>
      </c>
      <c r="J113" s="178">
        <v>534</v>
      </c>
    </row>
    <row r="114" spans="2:12" ht="47.25" x14ac:dyDescent="0.25">
      <c r="B114" s="222">
        <f t="shared" si="38"/>
        <v>95</v>
      </c>
      <c r="C114" s="173" t="s">
        <v>705</v>
      </c>
      <c r="D114" s="174">
        <v>901</v>
      </c>
      <c r="E114" s="175" t="s">
        <v>184</v>
      </c>
      <c r="F114" s="176" t="s">
        <v>706</v>
      </c>
      <c r="G114" s="175"/>
      <c r="H114" s="177">
        <f>H115</f>
        <v>0</v>
      </c>
      <c r="I114" s="177">
        <f t="shared" ref="I114:J114" si="48">I115</f>
        <v>0</v>
      </c>
      <c r="J114" s="178">
        <f t="shared" si="48"/>
        <v>0</v>
      </c>
    </row>
    <row r="115" spans="2:12" ht="63" x14ac:dyDescent="0.25">
      <c r="B115" s="222">
        <f t="shared" si="38"/>
        <v>96</v>
      </c>
      <c r="C115" s="173" t="s">
        <v>131</v>
      </c>
      <c r="D115" s="174">
        <v>901</v>
      </c>
      <c r="E115" s="175" t="s">
        <v>184</v>
      </c>
      <c r="F115" s="176" t="s">
        <v>706</v>
      </c>
      <c r="G115" s="175" t="s">
        <v>130</v>
      </c>
      <c r="H115" s="177">
        <v>0</v>
      </c>
      <c r="I115" s="177">
        <v>0</v>
      </c>
      <c r="J115" s="178">
        <v>0</v>
      </c>
      <c r="L115" s="117"/>
    </row>
    <row r="116" spans="2:12" ht="31.5" x14ac:dyDescent="0.25">
      <c r="B116" s="222">
        <f t="shared" si="38"/>
        <v>97</v>
      </c>
      <c r="C116" s="173" t="s">
        <v>158</v>
      </c>
      <c r="D116" s="174">
        <v>901</v>
      </c>
      <c r="E116" s="175" t="s">
        <v>184</v>
      </c>
      <c r="F116" s="176" t="s">
        <v>667</v>
      </c>
      <c r="G116" s="175"/>
      <c r="H116" s="177">
        <f>H117</f>
        <v>17</v>
      </c>
      <c r="I116" s="177">
        <f t="shared" ref="I116:J116" si="49">I117</f>
        <v>23</v>
      </c>
      <c r="J116" s="178">
        <f t="shared" si="49"/>
        <v>23</v>
      </c>
    </row>
    <row r="117" spans="2:12" ht="63" x14ac:dyDescent="0.25">
      <c r="B117" s="222">
        <f t="shared" si="38"/>
        <v>98</v>
      </c>
      <c r="C117" s="173" t="s">
        <v>131</v>
      </c>
      <c r="D117" s="174">
        <v>901</v>
      </c>
      <c r="E117" s="175" t="s">
        <v>184</v>
      </c>
      <c r="F117" s="176" t="s">
        <v>667</v>
      </c>
      <c r="G117" s="175" t="s">
        <v>130</v>
      </c>
      <c r="H117" s="177">
        <v>17</v>
      </c>
      <c r="I117" s="177">
        <v>23</v>
      </c>
      <c r="J117" s="178">
        <v>23</v>
      </c>
    </row>
    <row r="118" spans="2:12" ht="65.25" customHeight="1" x14ac:dyDescent="0.25">
      <c r="B118" s="222">
        <f t="shared" si="38"/>
        <v>99</v>
      </c>
      <c r="C118" s="173" t="s">
        <v>54</v>
      </c>
      <c r="D118" s="174">
        <v>901</v>
      </c>
      <c r="E118" s="175" t="s">
        <v>184</v>
      </c>
      <c r="F118" s="176" t="s">
        <v>704</v>
      </c>
      <c r="G118" s="175"/>
      <c r="H118" s="177">
        <f>H119</f>
        <v>0</v>
      </c>
      <c r="I118" s="177">
        <f t="shared" ref="I118:J118" si="50">I119</f>
        <v>180</v>
      </c>
      <c r="J118" s="178">
        <f t="shared" si="50"/>
        <v>180</v>
      </c>
    </row>
    <row r="119" spans="2:12" ht="63" x14ac:dyDescent="0.25">
      <c r="B119" s="222">
        <f t="shared" si="38"/>
        <v>100</v>
      </c>
      <c r="C119" s="173" t="s">
        <v>131</v>
      </c>
      <c r="D119" s="174">
        <v>901</v>
      </c>
      <c r="E119" s="175" t="s">
        <v>184</v>
      </c>
      <c r="F119" s="176" t="s">
        <v>704</v>
      </c>
      <c r="G119" s="175" t="s">
        <v>130</v>
      </c>
      <c r="H119" s="177">
        <v>0</v>
      </c>
      <c r="I119" s="177">
        <v>180</v>
      </c>
      <c r="J119" s="178">
        <v>180</v>
      </c>
    </row>
    <row r="120" spans="2:12" ht="59.25" customHeight="1" x14ac:dyDescent="0.25">
      <c r="B120" s="222">
        <f t="shared" si="38"/>
        <v>101</v>
      </c>
      <c r="C120" s="241" t="s">
        <v>562</v>
      </c>
      <c r="D120" s="248">
        <v>901</v>
      </c>
      <c r="E120" s="175" t="s">
        <v>184</v>
      </c>
      <c r="F120" s="176" t="s">
        <v>668</v>
      </c>
      <c r="G120" s="175"/>
      <c r="H120" s="177">
        <f>H121+H122</f>
        <v>6.4</v>
      </c>
      <c r="I120" s="177">
        <f t="shared" ref="I120:J120" si="51">I121+I122</f>
        <v>150</v>
      </c>
      <c r="J120" s="178">
        <f t="shared" si="51"/>
        <v>150</v>
      </c>
    </row>
    <row r="121" spans="2:12" ht="63" x14ac:dyDescent="0.25">
      <c r="B121" s="222">
        <f t="shared" si="38"/>
        <v>102</v>
      </c>
      <c r="C121" s="218" t="s">
        <v>131</v>
      </c>
      <c r="D121" s="174">
        <v>901</v>
      </c>
      <c r="E121" s="175" t="s">
        <v>184</v>
      </c>
      <c r="F121" s="176" t="s">
        <v>668</v>
      </c>
      <c r="G121" s="175" t="s">
        <v>130</v>
      </c>
      <c r="H121" s="177">
        <v>0</v>
      </c>
      <c r="I121" s="192">
        <v>144.69999999999999</v>
      </c>
      <c r="J121" s="193">
        <v>145</v>
      </c>
    </row>
    <row r="122" spans="2:12" ht="31.5" x14ac:dyDescent="0.25">
      <c r="B122" s="222">
        <f t="shared" si="38"/>
        <v>103</v>
      </c>
      <c r="C122" s="173" t="s">
        <v>121</v>
      </c>
      <c r="D122" s="174">
        <v>901</v>
      </c>
      <c r="E122" s="175" t="s">
        <v>184</v>
      </c>
      <c r="F122" s="176" t="s">
        <v>668</v>
      </c>
      <c r="G122" s="175" t="s">
        <v>120</v>
      </c>
      <c r="H122" s="177">
        <v>6.4</v>
      </c>
      <c r="I122" s="192">
        <v>5.3</v>
      </c>
      <c r="J122" s="193">
        <v>5</v>
      </c>
    </row>
    <row r="123" spans="2:12" ht="79.5" customHeight="1" x14ac:dyDescent="0.25">
      <c r="B123" s="222">
        <f t="shared" si="38"/>
        <v>104</v>
      </c>
      <c r="C123" s="173" t="s">
        <v>526</v>
      </c>
      <c r="D123" s="174">
        <v>901</v>
      </c>
      <c r="E123" s="175" t="s">
        <v>184</v>
      </c>
      <c r="F123" s="176" t="s">
        <v>262</v>
      </c>
      <c r="G123" s="175"/>
      <c r="H123" s="177">
        <f>H124</f>
        <v>11663.7</v>
      </c>
      <c r="I123" s="177">
        <f t="shared" ref="I123:J123" si="52">I124</f>
        <v>0</v>
      </c>
      <c r="J123" s="178">
        <f t="shared" si="52"/>
        <v>0</v>
      </c>
    </row>
    <row r="124" spans="2:12" ht="96.75" customHeight="1" x14ac:dyDescent="0.25">
      <c r="B124" s="222">
        <f t="shared" si="38"/>
        <v>105</v>
      </c>
      <c r="C124" s="173" t="s">
        <v>669</v>
      </c>
      <c r="D124" s="174">
        <v>901</v>
      </c>
      <c r="E124" s="175" t="s">
        <v>184</v>
      </c>
      <c r="F124" s="176" t="s">
        <v>55</v>
      </c>
      <c r="G124" s="175"/>
      <c r="H124" s="177">
        <f>H125</f>
        <v>11663.7</v>
      </c>
      <c r="I124" s="177">
        <f t="shared" ref="I124:J124" si="53">I125</f>
        <v>0</v>
      </c>
      <c r="J124" s="178">
        <f t="shared" si="53"/>
        <v>0</v>
      </c>
    </row>
    <row r="125" spans="2:12" ht="63" x14ac:dyDescent="0.25">
      <c r="B125" s="222">
        <f t="shared" si="38"/>
        <v>106</v>
      </c>
      <c r="C125" s="173" t="s">
        <v>131</v>
      </c>
      <c r="D125" s="174">
        <v>901</v>
      </c>
      <c r="E125" s="175" t="s">
        <v>184</v>
      </c>
      <c r="F125" s="176" t="s">
        <v>55</v>
      </c>
      <c r="G125" s="175" t="s">
        <v>130</v>
      </c>
      <c r="H125" s="177">
        <v>11663.7</v>
      </c>
      <c r="I125" s="192">
        <v>0</v>
      </c>
      <c r="J125" s="193">
        <v>0</v>
      </c>
    </row>
    <row r="126" spans="2:12" ht="78.75" x14ac:dyDescent="0.25">
      <c r="B126" s="222">
        <f t="shared" si="38"/>
        <v>107</v>
      </c>
      <c r="C126" s="173" t="s">
        <v>138</v>
      </c>
      <c r="D126" s="174">
        <v>901</v>
      </c>
      <c r="E126" s="175" t="s">
        <v>184</v>
      </c>
      <c r="F126" s="176" t="s">
        <v>263</v>
      </c>
      <c r="G126" s="175"/>
      <c r="H126" s="177">
        <f>H127</f>
        <v>13351.199999999999</v>
      </c>
      <c r="I126" s="177">
        <f t="shared" ref="I126:J126" si="54">I127</f>
        <v>13812</v>
      </c>
      <c r="J126" s="178">
        <f t="shared" si="54"/>
        <v>14320.8</v>
      </c>
    </row>
    <row r="127" spans="2:12" ht="63" x14ac:dyDescent="0.25">
      <c r="B127" s="222">
        <f t="shared" si="38"/>
        <v>108</v>
      </c>
      <c r="C127" s="173" t="s">
        <v>137</v>
      </c>
      <c r="D127" s="174">
        <v>901</v>
      </c>
      <c r="E127" s="175" t="s">
        <v>184</v>
      </c>
      <c r="F127" s="176" t="s">
        <v>670</v>
      </c>
      <c r="G127" s="175"/>
      <c r="H127" s="177">
        <f>H128+H129+H130</f>
        <v>13351.199999999999</v>
      </c>
      <c r="I127" s="177">
        <f t="shared" ref="I127:J127" si="55">I128+I129+I130</f>
        <v>13812</v>
      </c>
      <c r="J127" s="178">
        <f t="shared" si="55"/>
        <v>14320.8</v>
      </c>
    </row>
    <row r="128" spans="2:12" ht="31.5" x14ac:dyDescent="0.25">
      <c r="B128" s="222">
        <f t="shared" si="38"/>
        <v>109</v>
      </c>
      <c r="C128" s="173" t="s">
        <v>163</v>
      </c>
      <c r="D128" s="174">
        <v>901</v>
      </c>
      <c r="E128" s="175" t="s">
        <v>184</v>
      </c>
      <c r="F128" s="176" t="s">
        <v>670</v>
      </c>
      <c r="G128" s="175" t="s">
        <v>156</v>
      </c>
      <c r="H128" s="177">
        <v>12322.4</v>
      </c>
      <c r="I128" s="192">
        <v>12928.6</v>
      </c>
      <c r="J128" s="193">
        <v>13427.5</v>
      </c>
    </row>
    <row r="129" spans="2:10" ht="63" x14ac:dyDescent="0.25">
      <c r="B129" s="222">
        <f t="shared" si="38"/>
        <v>110</v>
      </c>
      <c r="C129" s="173" t="s">
        <v>131</v>
      </c>
      <c r="D129" s="174">
        <v>901</v>
      </c>
      <c r="E129" s="175" t="s">
        <v>184</v>
      </c>
      <c r="F129" s="176" t="s">
        <v>670</v>
      </c>
      <c r="G129" s="175" t="s">
        <v>130</v>
      </c>
      <c r="H129" s="177">
        <v>985</v>
      </c>
      <c r="I129" s="192">
        <v>841</v>
      </c>
      <c r="J129" s="193">
        <v>852.3</v>
      </c>
    </row>
    <row r="130" spans="2:10" ht="32.25" thickBot="1" x14ac:dyDescent="0.3">
      <c r="B130" s="243">
        <f t="shared" si="38"/>
        <v>111</v>
      </c>
      <c r="C130" s="180" t="s">
        <v>121</v>
      </c>
      <c r="D130" s="181">
        <v>901</v>
      </c>
      <c r="E130" s="182" t="s">
        <v>184</v>
      </c>
      <c r="F130" s="183" t="s">
        <v>670</v>
      </c>
      <c r="G130" s="182" t="s">
        <v>120</v>
      </c>
      <c r="H130" s="184">
        <v>43.8</v>
      </c>
      <c r="I130" s="194">
        <v>42.4</v>
      </c>
      <c r="J130" s="195">
        <v>41</v>
      </c>
    </row>
    <row r="131" spans="2:10" ht="63" customHeight="1" thickBot="1" x14ac:dyDescent="0.3">
      <c r="B131" s="152">
        <f t="shared" si="38"/>
        <v>112</v>
      </c>
      <c r="C131" s="162" t="s">
        <v>97</v>
      </c>
      <c r="D131" s="163">
        <v>901</v>
      </c>
      <c r="E131" s="164" t="s">
        <v>96</v>
      </c>
      <c r="F131" s="164"/>
      <c r="G131" s="164"/>
      <c r="H131" s="187">
        <f>H132+H141</f>
        <v>750</v>
      </c>
      <c r="I131" s="187">
        <f t="shared" ref="I131:J131" si="56">I132+I141</f>
        <v>750</v>
      </c>
      <c r="J131" s="188">
        <f t="shared" si="56"/>
        <v>887</v>
      </c>
    </row>
    <row r="132" spans="2:10" ht="78.75" customHeight="1" x14ac:dyDescent="0.25">
      <c r="B132" s="165">
        <f t="shared" si="38"/>
        <v>113</v>
      </c>
      <c r="C132" s="197" t="s">
        <v>525</v>
      </c>
      <c r="D132" s="198">
        <v>901</v>
      </c>
      <c r="E132" s="199" t="s">
        <v>96</v>
      </c>
      <c r="F132" s="200" t="s">
        <v>56</v>
      </c>
      <c r="G132" s="211"/>
      <c r="H132" s="171">
        <f>H133+H135+H137+H139</f>
        <v>539</v>
      </c>
      <c r="I132" s="171">
        <f>I133+I135+I137+I139</f>
        <v>539</v>
      </c>
      <c r="J132" s="172">
        <f>J133+J135+J137+J139</f>
        <v>666</v>
      </c>
    </row>
    <row r="133" spans="2:10" ht="44.25" customHeight="1" x14ac:dyDescent="0.25">
      <c r="B133" s="222">
        <f t="shared" si="38"/>
        <v>114</v>
      </c>
      <c r="C133" s="233" t="s">
        <v>162</v>
      </c>
      <c r="D133" s="213">
        <v>901</v>
      </c>
      <c r="E133" s="203" t="s">
        <v>96</v>
      </c>
      <c r="F133" s="200" t="s">
        <v>57</v>
      </c>
      <c r="G133" s="219"/>
      <c r="H133" s="177">
        <f>H134</f>
        <v>75</v>
      </c>
      <c r="I133" s="177">
        <f t="shared" ref="I133:J133" si="57">I134</f>
        <v>200</v>
      </c>
      <c r="J133" s="178">
        <f t="shared" si="57"/>
        <v>240</v>
      </c>
    </row>
    <row r="134" spans="2:10" ht="60.75" customHeight="1" x14ac:dyDescent="0.25">
      <c r="B134" s="222">
        <f t="shared" si="38"/>
        <v>115</v>
      </c>
      <c r="C134" s="212" t="s">
        <v>131</v>
      </c>
      <c r="D134" s="213">
        <v>901</v>
      </c>
      <c r="E134" s="203" t="s">
        <v>96</v>
      </c>
      <c r="F134" s="200" t="s">
        <v>57</v>
      </c>
      <c r="G134" s="203" t="s">
        <v>130</v>
      </c>
      <c r="H134" s="177">
        <v>75</v>
      </c>
      <c r="I134" s="177">
        <v>200</v>
      </c>
      <c r="J134" s="178">
        <v>240</v>
      </c>
    </row>
    <row r="135" spans="2:10" ht="62.25" customHeight="1" x14ac:dyDescent="0.25">
      <c r="B135" s="222">
        <f t="shared" si="38"/>
        <v>116</v>
      </c>
      <c r="C135" s="233" t="s">
        <v>58</v>
      </c>
      <c r="D135" s="206">
        <v>901</v>
      </c>
      <c r="E135" s="216" t="s">
        <v>96</v>
      </c>
      <c r="F135" s="210" t="s">
        <v>59</v>
      </c>
      <c r="G135" s="249"/>
      <c r="H135" s="184">
        <f>H136</f>
        <v>384</v>
      </c>
      <c r="I135" s="184">
        <f t="shared" ref="I135:J135" si="58">I136</f>
        <v>259</v>
      </c>
      <c r="J135" s="185">
        <f t="shared" si="58"/>
        <v>259</v>
      </c>
    </row>
    <row r="136" spans="2:10" ht="61.5" customHeight="1" x14ac:dyDescent="0.25">
      <c r="B136" s="222">
        <f t="shared" si="38"/>
        <v>117</v>
      </c>
      <c r="C136" s="212" t="s">
        <v>131</v>
      </c>
      <c r="D136" s="213">
        <v>901</v>
      </c>
      <c r="E136" s="203" t="s">
        <v>96</v>
      </c>
      <c r="F136" s="204" t="s">
        <v>59</v>
      </c>
      <c r="G136" s="203" t="s">
        <v>130</v>
      </c>
      <c r="H136" s="177">
        <v>384</v>
      </c>
      <c r="I136" s="177">
        <v>259</v>
      </c>
      <c r="J136" s="178">
        <v>259</v>
      </c>
    </row>
    <row r="137" spans="2:10" ht="16.5" customHeight="1" x14ac:dyDescent="0.25">
      <c r="B137" s="222">
        <f t="shared" si="38"/>
        <v>118</v>
      </c>
      <c r="C137" s="223" t="s">
        <v>60</v>
      </c>
      <c r="D137" s="213">
        <v>901</v>
      </c>
      <c r="E137" s="203" t="s">
        <v>96</v>
      </c>
      <c r="F137" s="204" t="s">
        <v>61</v>
      </c>
      <c r="G137" s="219"/>
      <c r="H137" s="177">
        <f>H138</f>
        <v>30</v>
      </c>
      <c r="I137" s="177">
        <f t="shared" ref="I137:J137" si="59">I138</f>
        <v>30</v>
      </c>
      <c r="J137" s="178">
        <f t="shared" si="59"/>
        <v>117</v>
      </c>
    </row>
    <row r="138" spans="2:10" ht="60.75" customHeight="1" x14ac:dyDescent="0.25">
      <c r="B138" s="222">
        <f t="shared" si="38"/>
        <v>119</v>
      </c>
      <c r="C138" s="212" t="s">
        <v>131</v>
      </c>
      <c r="D138" s="213">
        <v>901</v>
      </c>
      <c r="E138" s="203" t="s">
        <v>96</v>
      </c>
      <c r="F138" s="204" t="s">
        <v>61</v>
      </c>
      <c r="G138" s="203" t="s">
        <v>130</v>
      </c>
      <c r="H138" s="177">
        <v>30</v>
      </c>
      <c r="I138" s="177">
        <v>30</v>
      </c>
      <c r="J138" s="178">
        <v>117</v>
      </c>
    </row>
    <row r="139" spans="2:10" ht="62.25" customHeight="1" x14ac:dyDescent="0.25">
      <c r="B139" s="222">
        <f t="shared" si="38"/>
        <v>120</v>
      </c>
      <c r="C139" s="173" t="s">
        <v>62</v>
      </c>
      <c r="D139" s="213">
        <v>901</v>
      </c>
      <c r="E139" s="203" t="s">
        <v>96</v>
      </c>
      <c r="F139" s="204" t="s">
        <v>63</v>
      </c>
      <c r="G139" s="203"/>
      <c r="H139" s="177">
        <f>H140</f>
        <v>50</v>
      </c>
      <c r="I139" s="177">
        <f t="shared" ref="I139:J139" si="60">I140</f>
        <v>50</v>
      </c>
      <c r="J139" s="178">
        <f t="shared" si="60"/>
        <v>50</v>
      </c>
    </row>
    <row r="140" spans="2:10" ht="61.5" customHeight="1" x14ac:dyDescent="0.25">
      <c r="B140" s="222">
        <f t="shared" si="38"/>
        <v>121</v>
      </c>
      <c r="C140" s="173" t="s">
        <v>131</v>
      </c>
      <c r="D140" s="213">
        <v>901</v>
      </c>
      <c r="E140" s="203" t="s">
        <v>96</v>
      </c>
      <c r="F140" s="204" t="s">
        <v>63</v>
      </c>
      <c r="G140" s="203" t="s">
        <v>130</v>
      </c>
      <c r="H140" s="177">
        <v>50</v>
      </c>
      <c r="I140" s="177">
        <v>50</v>
      </c>
      <c r="J140" s="178">
        <v>50</v>
      </c>
    </row>
    <row r="141" spans="2:10" ht="114" customHeight="1" x14ac:dyDescent="0.25">
      <c r="B141" s="222">
        <f t="shared" si="38"/>
        <v>122</v>
      </c>
      <c r="C141" s="173" t="s">
        <v>411</v>
      </c>
      <c r="D141" s="213">
        <v>901</v>
      </c>
      <c r="E141" s="203" t="s">
        <v>96</v>
      </c>
      <c r="F141" s="204" t="s">
        <v>412</v>
      </c>
      <c r="G141" s="203"/>
      <c r="H141" s="177">
        <f>H142+H144+H146+H148+H150+H152+H154</f>
        <v>211</v>
      </c>
      <c r="I141" s="177">
        <f t="shared" ref="I141:J141" si="61">I142+I144+I146+I148+I150+I152+I154</f>
        <v>211</v>
      </c>
      <c r="J141" s="178">
        <f t="shared" si="61"/>
        <v>221</v>
      </c>
    </row>
    <row r="142" spans="2:10" ht="114" customHeight="1" x14ac:dyDescent="0.25">
      <c r="B142" s="222">
        <f t="shared" si="38"/>
        <v>123</v>
      </c>
      <c r="C142" s="173" t="s">
        <v>418</v>
      </c>
      <c r="D142" s="213">
        <v>901</v>
      </c>
      <c r="E142" s="203" t="s">
        <v>96</v>
      </c>
      <c r="F142" s="214" t="s">
        <v>424</v>
      </c>
      <c r="G142" s="203"/>
      <c r="H142" s="177">
        <f>H143</f>
        <v>1</v>
      </c>
      <c r="I142" s="177">
        <f t="shared" ref="I142:J142" si="62">I143</f>
        <v>1</v>
      </c>
      <c r="J142" s="178">
        <f t="shared" si="62"/>
        <v>1</v>
      </c>
    </row>
    <row r="143" spans="2:10" ht="63" customHeight="1" x14ac:dyDescent="0.25">
      <c r="B143" s="222">
        <f t="shared" si="38"/>
        <v>124</v>
      </c>
      <c r="C143" s="209" t="s">
        <v>131</v>
      </c>
      <c r="D143" s="213">
        <v>901</v>
      </c>
      <c r="E143" s="203" t="s">
        <v>96</v>
      </c>
      <c r="F143" s="214" t="s">
        <v>424</v>
      </c>
      <c r="G143" s="203" t="s">
        <v>130</v>
      </c>
      <c r="H143" s="177">
        <v>1</v>
      </c>
      <c r="I143" s="177">
        <v>1</v>
      </c>
      <c r="J143" s="178">
        <v>1</v>
      </c>
    </row>
    <row r="144" spans="2:10" ht="141.75" customHeight="1" x14ac:dyDescent="0.25">
      <c r="B144" s="222">
        <f t="shared" si="38"/>
        <v>125</v>
      </c>
      <c r="C144" s="250" t="s">
        <v>419</v>
      </c>
      <c r="D144" s="213">
        <v>901</v>
      </c>
      <c r="E144" s="203" t="s">
        <v>96</v>
      </c>
      <c r="F144" s="214" t="s">
        <v>423</v>
      </c>
      <c r="G144" s="203"/>
      <c r="H144" s="177">
        <f>H145</f>
        <v>65</v>
      </c>
      <c r="I144" s="177">
        <f>I145</f>
        <v>65</v>
      </c>
      <c r="J144" s="178">
        <f t="shared" ref="J144" si="63">J145</f>
        <v>70</v>
      </c>
    </row>
    <row r="145" spans="2:10" ht="62.25" customHeight="1" x14ac:dyDescent="0.25">
      <c r="B145" s="222">
        <f t="shared" si="38"/>
        <v>126</v>
      </c>
      <c r="C145" s="212" t="s">
        <v>131</v>
      </c>
      <c r="D145" s="213">
        <v>901</v>
      </c>
      <c r="E145" s="203" t="s">
        <v>96</v>
      </c>
      <c r="F145" s="214" t="s">
        <v>423</v>
      </c>
      <c r="G145" s="203" t="s">
        <v>130</v>
      </c>
      <c r="H145" s="177">
        <v>65</v>
      </c>
      <c r="I145" s="177">
        <v>65</v>
      </c>
      <c r="J145" s="178">
        <v>70</v>
      </c>
    </row>
    <row r="146" spans="2:10" ht="125.25" customHeight="1" x14ac:dyDescent="0.25">
      <c r="B146" s="222">
        <f t="shared" si="38"/>
        <v>127</v>
      </c>
      <c r="C146" s="212" t="s">
        <v>420</v>
      </c>
      <c r="D146" s="213">
        <v>901</v>
      </c>
      <c r="E146" s="203" t="s">
        <v>96</v>
      </c>
      <c r="F146" s="213" t="s">
        <v>425</v>
      </c>
      <c r="G146" s="203"/>
      <c r="H146" s="177">
        <f>H147</f>
        <v>30</v>
      </c>
      <c r="I146" s="177">
        <f t="shared" ref="I146:J146" si="64">I147</f>
        <v>30</v>
      </c>
      <c r="J146" s="178">
        <f t="shared" si="64"/>
        <v>30</v>
      </c>
    </row>
    <row r="147" spans="2:10" ht="60" customHeight="1" x14ac:dyDescent="0.25">
      <c r="B147" s="222">
        <f t="shared" si="38"/>
        <v>128</v>
      </c>
      <c r="C147" s="173" t="s">
        <v>131</v>
      </c>
      <c r="D147" s="213">
        <v>901</v>
      </c>
      <c r="E147" s="203" t="s">
        <v>96</v>
      </c>
      <c r="F147" s="213" t="s">
        <v>425</v>
      </c>
      <c r="G147" s="203" t="s">
        <v>130</v>
      </c>
      <c r="H147" s="177">
        <v>30</v>
      </c>
      <c r="I147" s="177">
        <v>30</v>
      </c>
      <c r="J147" s="178">
        <v>30</v>
      </c>
    </row>
    <row r="148" spans="2:10" ht="60.75" customHeight="1" x14ac:dyDescent="0.25">
      <c r="B148" s="222">
        <f t="shared" si="38"/>
        <v>129</v>
      </c>
      <c r="C148" s="225" t="s">
        <v>421</v>
      </c>
      <c r="D148" s="213">
        <v>901</v>
      </c>
      <c r="E148" s="203" t="s">
        <v>96</v>
      </c>
      <c r="F148" s="214" t="s">
        <v>426</v>
      </c>
      <c r="G148" s="203"/>
      <c r="H148" s="177">
        <f>H149</f>
        <v>20</v>
      </c>
      <c r="I148" s="177">
        <f t="shared" ref="I148:J148" si="65">I149</f>
        <v>20</v>
      </c>
      <c r="J148" s="178">
        <f t="shared" si="65"/>
        <v>20</v>
      </c>
    </row>
    <row r="149" spans="2:10" ht="60.75" customHeight="1" x14ac:dyDescent="0.25">
      <c r="B149" s="222">
        <f t="shared" si="38"/>
        <v>130</v>
      </c>
      <c r="C149" s="180" t="s">
        <v>131</v>
      </c>
      <c r="D149" s="213">
        <v>901</v>
      </c>
      <c r="E149" s="203" t="s">
        <v>96</v>
      </c>
      <c r="F149" s="214" t="s">
        <v>426</v>
      </c>
      <c r="G149" s="203" t="s">
        <v>130</v>
      </c>
      <c r="H149" s="177">
        <v>20</v>
      </c>
      <c r="I149" s="177">
        <v>20</v>
      </c>
      <c r="J149" s="178">
        <v>20</v>
      </c>
    </row>
    <row r="150" spans="2:10" ht="81.75" customHeight="1" x14ac:dyDescent="0.25">
      <c r="B150" s="224">
        <f t="shared" si="38"/>
        <v>131</v>
      </c>
      <c r="C150" s="173" t="s">
        <v>560</v>
      </c>
      <c r="D150" s="226">
        <v>901</v>
      </c>
      <c r="E150" s="203" t="s">
        <v>96</v>
      </c>
      <c r="F150" s="230" t="s">
        <v>561</v>
      </c>
      <c r="G150" s="203"/>
      <c r="H150" s="177">
        <f>H151</f>
        <v>15</v>
      </c>
      <c r="I150" s="177">
        <f t="shared" ref="I150:J150" si="66">I151</f>
        <v>15</v>
      </c>
      <c r="J150" s="178">
        <f t="shared" si="66"/>
        <v>20</v>
      </c>
    </row>
    <row r="151" spans="2:10" ht="60.75" customHeight="1" x14ac:dyDescent="0.25">
      <c r="B151" s="222">
        <f t="shared" si="38"/>
        <v>132</v>
      </c>
      <c r="C151" s="218" t="s">
        <v>131</v>
      </c>
      <c r="D151" s="213">
        <v>901</v>
      </c>
      <c r="E151" s="203" t="s">
        <v>96</v>
      </c>
      <c r="F151" s="230" t="s">
        <v>561</v>
      </c>
      <c r="G151" s="203" t="s">
        <v>130</v>
      </c>
      <c r="H151" s="177">
        <v>15</v>
      </c>
      <c r="I151" s="177">
        <v>15</v>
      </c>
      <c r="J151" s="178">
        <v>20</v>
      </c>
    </row>
    <row r="152" spans="2:10" ht="110.25" x14ac:dyDescent="0.25">
      <c r="B152" s="222">
        <f t="shared" si="38"/>
        <v>133</v>
      </c>
      <c r="C152" s="173" t="s">
        <v>558</v>
      </c>
      <c r="D152" s="213">
        <v>901</v>
      </c>
      <c r="E152" s="203" t="s">
        <v>96</v>
      </c>
      <c r="F152" s="214" t="s">
        <v>559</v>
      </c>
      <c r="G152" s="203"/>
      <c r="H152" s="177">
        <f>H153</f>
        <v>30</v>
      </c>
      <c r="I152" s="177">
        <f t="shared" ref="I152:J152" si="67">I153</f>
        <v>30</v>
      </c>
      <c r="J152" s="178">
        <f t="shared" si="67"/>
        <v>30</v>
      </c>
    </row>
    <row r="153" spans="2:10" ht="60.75" customHeight="1" x14ac:dyDescent="0.25">
      <c r="B153" s="222">
        <f t="shared" si="38"/>
        <v>134</v>
      </c>
      <c r="C153" s="173" t="s">
        <v>131</v>
      </c>
      <c r="D153" s="213">
        <v>901</v>
      </c>
      <c r="E153" s="203" t="s">
        <v>96</v>
      </c>
      <c r="F153" s="214" t="s">
        <v>559</v>
      </c>
      <c r="G153" s="203" t="s">
        <v>130</v>
      </c>
      <c r="H153" s="177">
        <v>30</v>
      </c>
      <c r="I153" s="177">
        <v>30</v>
      </c>
      <c r="J153" s="178">
        <v>30</v>
      </c>
    </row>
    <row r="154" spans="2:10" ht="91.5" customHeight="1" x14ac:dyDescent="0.25">
      <c r="B154" s="222">
        <f t="shared" si="38"/>
        <v>135</v>
      </c>
      <c r="C154" s="173" t="s">
        <v>422</v>
      </c>
      <c r="D154" s="213">
        <v>901</v>
      </c>
      <c r="E154" s="203" t="s">
        <v>96</v>
      </c>
      <c r="F154" s="214" t="s">
        <v>427</v>
      </c>
      <c r="G154" s="203"/>
      <c r="H154" s="177">
        <f>H155</f>
        <v>50</v>
      </c>
      <c r="I154" s="177">
        <f t="shared" ref="I154:J154" si="68">I155</f>
        <v>50</v>
      </c>
      <c r="J154" s="178">
        <f t="shared" si="68"/>
        <v>50</v>
      </c>
    </row>
    <row r="155" spans="2:10" ht="48" customHeight="1" thickBot="1" x14ac:dyDescent="0.3">
      <c r="B155" s="243">
        <f t="shared" si="38"/>
        <v>136</v>
      </c>
      <c r="C155" s="205" t="s">
        <v>131</v>
      </c>
      <c r="D155" s="206">
        <v>901</v>
      </c>
      <c r="E155" s="216" t="s">
        <v>96</v>
      </c>
      <c r="F155" s="217" t="s">
        <v>427</v>
      </c>
      <c r="G155" s="207" t="s">
        <v>130</v>
      </c>
      <c r="H155" s="251">
        <v>50</v>
      </c>
      <c r="I155" s="251">
        <v>50</v>
      </c>
      <c r="J155" s="252">
        <v>50</v>
      </c>
    </row>
    <row r="156" spans="2:10" ht="30.75" customHeight="1" thickBot="1" x14ac:dyDescent="0.3">
      <c r="B156" s="152">
        <f t="shared" si="38"/>
        <v>137</v>
      </c>
      <c r="C156" s="153" t="s">
        <v>208</v>
      </c>
      <c r="D156" s="157">
        <v>901</v>
      </c>
      <c r="E156" s="160" t="s">
        <v>207</v>
      </c>
      <c r="F156" s="253"/>
      <c r="G156" s="160"/>
      <c r="H156" s="158">
        <f>H157+H163+H169+H182+H197+H177</f>
        <v>121402.90000000001</v>
      </c>
      <c r="I156" s="158">
        <f>I157+I163+I169+I177+I182+I197</f>
        <v>62042.7</v>
      </c>
      <c r="J156" s="159">
        <f>J157+J163+J169+J177+J182+J197</f>
        <v>57097.2</v>
      </c>
    </row>
    <row r="157" spans="2:10" ht="32.25" customHeight="1" thickBot="1" x14ac:dyDescent="0.3">
      <c r="B157" s="152">
        <f t="shared" si="38"/>
        <v>138</v>
      </c>
      <c r="C157" s="162" t="s">
        <v>265</v>
      </c>
      <c r="D157" s="163">
        <v>901</v>
      </c>
      <c r="E157" s="164" t="s">
        <v>266</v>
      </c>
      <c r="F157" s="254"/>
      <c r="G157" s="164"/>
      <c r="H157" s="187">
        <f>H158</f>
        <v>1060.5999999999999</v>
      </c>
      <c r="I157" s="187">
        <f t="shared" ref="I157:J157" si="69">I158</f>
        <v>1069.9000000000001</v>
      </c>
      <c r="J157" s="188">
        <f t="shared" si="69"/>
        <v>1060.5999999999999</v>
      </c>
    </row>
    <row r="158" spans="2:10" ht="93" customHeight="1" x14ac:dyDescent="0.25">
      <c r="B158" s="255">
        <f t="shared" si="38"/>
        <v>139</v>
      </c>
      <c r="C158" s="197" t="s">
        <v>571</v>
      </c>
      <c r="D158" s="198">
        <v>901</v>
      </c>
      <c r="E158" s="207" t="s">
        <v>266</v>
      </c>
      <c r="F158" s="200" t="s">
        <v>254</v>
      </c>
      <c r="G158" s="211"/>
      <c r="H158" s="171">
        <f>H159+H161</f>
        <v>1060.5999999999999</v>
      </c>
      <c r="I158" s="171">
        <f t="shared" ref="I158:J158" si="70">I159+I161</f>
        <v>1069.9000000000001</v>
      </c>
      <c r="J158" s="172">
        <f t="shared" si="70"/>
        <v>1060.5999999999999</v>
      </c>
    </row>
    <row r="159" spans="2:10" ht="97.5" customHeight="1" x14ac:dyDescent="0.25">
      <c r="B159" s="222">
        <f t="shared" si="38"/>
        <v>140</v>
      </c>
      <c r="C159" s="223" t="s">
        <v>565</v>
      </c>
      <c r="D159" s="213">
        <v>901</v>
      </c>
      <c r="E159" s="203" t="s">
        <v>266</v>
      </c>
      <c r="F159" s="256" t="s">
        <v>566</v>
      </c>
      <c r="G159" s="203"/>
      <c r="H159" s="177">
        <f>H160</f>
        <v>993.6</v>
      </c>
      <c r="I159" s="177">
        <f t="shared" ref="I159:J159" si="71">I160</f>
        <v>1002.9</v>
      </c>
      <c r="J159" s="178">
        <f t="shared" si="71"/>
        <v>993.6</v>
      </c>
    </row>
    <row r="160" spans="2:10" ht="66" customHeight="1" x14ac:dyDescent="0.25">
      <c r="B160" s="222">
        <f t="shared" si="38"/>
        <v>141</v>
      </c>
      <c r="C160" s="173" t="s">
        <v>131</v>
      </c>
      <c r="D160" s="174">
        <v>901</v>
      </c>
      <c r="E160" s="175" t="s">
        <v>266</v>
      </c>
      <c r="F160" s="230" t="s">
        <v>566</v>
      </c>
      <c r="G160" s="175" t="s">
        <v>130</v>
      </c>
      <c r="H160" s="177">
        <v>993.6</v>
      </c>
      <c r="I160" s="192">
        <v>1002.9</v>
      </c>
      <c r="J160" s="193">
        <v>993.6</v>
      </c>
    </row>
    <row r="161" spans="2:10" ht="111" customHeight="1" x14ac:dyDescent="0.25">
      <c r="B161" s="222">
        <f t="shared" si="38"/>
        <v>142</v>
      </c>
      <c r="C161" s="191" t="s">
        <v>586</v>
      </c>
      <c r="D161" s="174">
        <v>901</v>
      </c>
      <c r="E161" s="175" t="s">
        <v>266</v>
      </c>
      <c r="F161" s="230" t="s">
        <v>587</v>
      </c>
      <c r="G161" s="175"/>
      <c r="H161" s="177">
        <f>H162</f>
        <v>67</v>
      </c>
      <c r="I161" s="177">
        <f t="shared" ref="I161:J161" si="72">I162</f>
        <v>67</v>
      </c>
      <c r="J161" s="178">
        <f t="shared" si="72"/>
        <v>67</v>
      </c>
    </row>
    <row r="162" spans="2:10" ht="61.5" customHeight="1" thickBot="1" x14ac:dyDescent="0.3">
      <c r="B162" s="243">
        <f t="shared" si="38"/>
        <v>143</v>
      </c>
      <c r="C162" s="180" t="s">
        <v>131</v>
      </c>
      <c r="D162" s="181">
        <v>901</v>
      </c>
      <c r="E162" s="182" t="s">
        <v>266</v>
      </c>
      <c r="F162" s="244" t="s">
        <v>587</v>
      </c>
      <c r="G162" s="182" t="s">
        <v>130</v>
      </c>
      <c r="H162" s="184">
        <v>67</v>
      </c>
      <c r="I162" s="194">
        <v>67</v>
      </c>
      <c r="J162" s="195">
        <v>67</v>
      </c>
    </row>
    <row r="163" spans="2:10" ht="15.75" customHeight="1" thickBot="1" x14ac:dyDescent="0.3">
      <c r="B163" s="152">
        <f t="shared" si="38"/>
        <v>144</v>
      </c>
      <c r="C163" s="162" t="s">
        <v>100</v>
      </c>
      <c r="D163" s="163">
        <v>901</v>
      </c>
      <c r="E163" s="164" t="s">
        <v>99</v>
      </c>
      <c r="F163" s="164"/>
      <c r="G163" s="164"/>
      <c r="H163" s="187">
        <f>H164</f>
        <v>3162.2</v>
      </c>
      <c r="I163" s="187">
        <f>I164</f>
        <v>1242.3999999999999</v>
      </c>
      <c r="J163" s="188">
        <f>J164</f>
        <v>1231.5999999999999</v>
      </c>
    </row>
    <row r="164" spans="2:10" ht="79.5" customHeight="1" x14ac:dyDescent="0.25">
      <c r="B164" s="165">
        <f t="shared" si="38"/>
        <v>145</v>
      </c>
      <c r="C164" s="197" t="s">
        <v>573</v>
      </c>
      <c r="D164" s="198">
        <v>901</v>
      </c>
      <c r="E164" s="199" t="s">
        <v>99</v>
      </c>
      <c r="F164" s="199" t="s">
        <v>249</v>
      </c>
      <c r="G164" s="211"/>
      <c r="H164" s="171">
        <f>H165</f>
        <v>3162.2</v>
      </c>
      <c r="I164" s="171">
        <f t="shared" ref="I164:J164" si="73">I165</f>
        <v>1242.3999999999999</v>
      </c>
      <c r="J164" s="172">
        <f t="shared" si="73"/>
        <v>1231.5999999999999</v>
      </c>
    </row>
    <row r="165" spans="2:10" ht="34.5" customHeight="1" x14ac:dyDescent="0.25">
      <c r="B165" s="222">
        <f t="shared" ref="B165:B194" si="74">B164+1</f>
        <v>146</v>
      </c>
      <c r="C165" s="257" t="s">
        <v>31</v>
      </c>
      <c r="D165" s="198">
        <v>901</v>
      </c>
      <c r="E165" s="203" t="s">
        <v>99</v>
      </c>
      <c r="F165" s="216" t="s">
        <v>278</v>
      </c>
      <c r="G165" s="199"/>
      <c r="H165" s="177">
        <f>H166+H167+H168</f>
        <v>3162.2</v>
      </c>
      <c r="I165" s="177">
        <f t="shared" ref="I165:J165" si="75">I166+I167+I168</f>
        <v>1242.3999999999999</v>
      </c>
      <c r="J165" s="178">
        <f t="shared" si="75"/>
        <v>1231.5999999999999</v>
      </c>
    </row>
    <row r="166" spans="2:10" ht="32.25" customHeight="1" x14ac:dyDescent="0.25">
      <c r="B166" s="222">
        <f t="shared" si="74"/>
        <v>147</v>
      </c>
      <c r="C166" s="209" t="s">
        <v>163</v>
      </c>
      <c r="D166" s="213">
        <v>901</v>
      </c>
      <c r="E166" s="203" t="s">
        <v>99</v>
      </c>
      <c r="F166" s="216" t="s">
        <v>278</v>
      </c>
      <c r="G166" s="199" t="s">
        <v>156</v>
      </c>
      <c r="H166" s="177">
        <v>895.1</v>
      </c>
      <c r="I166" s="192">
        <v>940.9</v>
      </c>
      <c r="J166" s="193">
        <v>978.5</v>
      </c>
    </row>
    <row r="167" spans="2:10" ht="30" customHeight="1" x14ac:dyDescent="0.25">
      <c r="B167" s="222">
        <f t="shared" si="74"/>
        <v>148</v>
      </c>
      <c r="C167" s="212" t="s">
        <v>131</v>
      </c>
      <c r="D167" s="213">
        <v>901</v>
      </c>
      <c r="E167" s="203" t="s">
        <v>99</v>
      </c>
      <c r="F167" s="216" t="s">
        <v>278</v>
      </c>
      <c r="G167" s="203" t="s">
        <v>130</v>
      </c>
      <c r="H167" s="177">
        <v>2193</v>
      </c>
      <c r="I167" s="192">
        <v>230.9</v>
      </c>
      <c r="J167" s="193">
        <v>186</v>
      </c>
    </row>
    <row r="168" spans="2:10" ht="30" customHeight="1" thickBot="1" x14ac:dyDescent="0.3">
      <c r="B168" s="243">
        <f t="shared" si="74"/>
        <v>149</v>
      </c>
      <c r="C168" s="180" t="s">
        <v>121</v>
      </c>
      <c r="D168" s="181">
        <v>901</v>
      </c>
      <c r="E168" s="182" t="s">
        <v>99</v>
      </c>
      <c r="F168" s="182" t="s">
        <v>278</v>
      </c>
      <c r="G168" s="182" t="s">
        <v>120</v>
      </c>
      <c r="H168" s="184">
        <v>74.099999999999994</v>
      </c>
      <c r="I168" s="194">
        <v>70.599999999999994</v>
      </c>
      <c r="J168" s="195">
        <v>67.099999999999994</v>
      </c>
    </row>
    <row r="169" spans="2:10" ht="18" customHeight="1" thickBot="1" x14ac:dyDescent="0.3">
      <c r="B169" s="152">
        <f>B168+1</f>
        <v>150</v>
      </c>
      <c r="C169" s="162" t="s">
        <v>107</v>
      </c>
      <c r="D169" s="163">
        <v>901</v>
      </c>
      <c r="E169" s="164" t="s">
        <v>108</v>
      </c>
      <c r="F169" s="164"/>
      <c r="G169" s="164"/>
      <c r="H169" s="187">
        <f>H170+H174</f>
        <v>524.70000000000005</v>
      </c>
      <c r="I169" s="187">
        <f t="shared" ref="I169:J169" si="76">I170+I174</f>
        <v>637.4</v>
      </c>
      <c r="J169" s="188">
        <f t="shared" si="76"/>
        <v>572.79999999999995</v>
      </c>
    </row>
    <row r="170" spans="2:10" ht="78.75" customHeight="1" x14ac:dyDescent="0.25">
      <c r="B170" s="165">
        <f t="shared" si="74"/>
        <v>151</v>
      </c>
      <c r="C170" s="218" t="s">
        <v>638</v>
      </c>
      <c r="D170" s="198">
        <v>901</v>
      </c>
      <c r="E170" s="199" t="s">
        <v>108</v>
      </c>
      <c r="F170" s="200" t="s">
        <v>258</v>
      </c>
      <c r="G170" s="199"/>
      <c r="H170" s="171">
        <f>H171</f>
        <v>276</v>
      </c>
      <c r="I170" s="171">
        <f t="shared" ref="I170:J172" si="77">I171</f>
        <v>376</v>
      </c>
      <c r="J170" s="172">
        <f t="shared" si="77"/>
        <v>301</v>
      </c>
    </row>
    <row r="171" spans="2:10" ht="47.25" customHeight="1" x14ac:dyDescent="0.25">
      <c r="B171" s="222">
        <f t="shared" si="74"/>
        <v>152</v>
      </c>
      <c r="C171" s="223" t="s">
        <v>78</v>
      </c>
      <c r="D171" s="213">
        <v>901</v>
      </c>
      <c r="E171" s="203" t="s">
        <v>108</v>
      </c>
      <c r="F171" s="213" t="s">
        <v>268</v>
      </c>
      <c r="G171" s="203"/>
      <c r="H171" s="177">
        <f>H172</f>
        <v>276</v>
      </c>
      <c r="I171" s="177">
        <f t="shared" si="77"/>
        <v>376</v>
      </c>
      <c r="J171" s="178">
        <f t="shared" si="77"/>
        <v>301</v>
      </c>
    </row>
    <row r="172" spans="2:10" ht="30.75" customHeight="1" x14ac:dyDescent="0.25">
      <c r="B172" s="222">
        <f t="shared" si="74"/>
        <v>153</v>
      </c>
      <c r="C172" s="223" t="s">
        <v>79</v>
      </c>
      <c r="D172" s="213">
        <v>901</v>
      </c>
      <c r="E172" s="203" t="s">
        <v>108</v>
      </c>
      <c r="F172" s="204" t="s">
        <v>715</v>
      </c>
      <c r="G172" s="203"/>
      <c r="H172" s="177">
        <f>H173</f>
        <v>276</v>
      </c>
      <c r="I172" s="177">
        <f t="shared" si="77"/>
        <v>376</v>
      </c>
      <c r="J172" s="178">
        <f t="shared" si="77"/>
        <v>301</v>
      </c>
    </row>
    <row r="173" spans="2:10" ht="63" customHeight="1" x14ac:dyDescent="0.25">
      <c r="B173" s="222">
        <f t="shared" si="74"/>
        <v>154</v>
      </c>
      <c r="C173" s="173" t="s">
        <v>131</v>
      </c>
      <c r="D173" s="174">
        <v>901</v>
      </c>
      <c r="E173" s="175" t="s">
        <v>108</v>
      </c>
      <c r="F173" s="176" t="s">
        <v>715</v>
      </c>
      <c r="G173" s="175" t="s">
        <v>130</v>
      </c>
      <c r="H173" s="177">
        <v>276</v>
      </c>
      <c r="I173" s="177">
        <v>376</v>
      </c>
      <c r="J173" s="178">
        <v>301</v>
      </c>
    </row>
    <row r="174" spans="2:10" ht="78.75" x14ac:dyDescent="0.25">
      <c r="B174" s="222">
        <f t="shared" si="74"/>
        <v>155</v>
      </c>
      <c r="C174" s="197" t="s">
        <v>573</v>
      </c>
      <c r="D174" s="174">
        <v>901</v>
      </c>
      <c r="E174" s="175" t="s">
        <v>108</v>
      </c>
      <c r="F174" s="176" t="s">
        <v>249</v>
      </c>
      <c r="G174" s="175"/>
      <c r="H174" s="177">
        <f>H175</f>
        <v>248.7</v>
      </c>
      <c r="I174" s="177">
        <f t="shared" ref="I174:J174" si="78">I175</f>
        <v>261.39999999999998</v>
      </c>
      <c r="J174" s="178">
        <f t="shared" si="78"/>
        <v>271.8</v>
      </c>
    </row>
    <row r="175" spans="2:10" ht="32.25" customHeight="1" x14ac:dyDescent="0.25">
      <c r="B175" s="222">
        <f t="shared" si="74"/>
        <v>156</v>
      </c>
      <c r="C175" s="173" t="s">
        <v>451</v>
      </c>
      <c r="D175" s="174">
        <v>901</v>
      </c>
      <c r="E175" s="175" t="s">
        <v>108</v>
      </c>
      <c r="F175" s="199" t="s">
        <v>580</v>
      </c>
      <c r="G175" s="175"/>
      <c r="H175" s="177">
        <f>H176</f>
        <v>248.7</v>
      </c>
      <c r="I175" s="177">
        <f t="shared" ref="I175:J175" si="79">I176</f>
        <v>261.39999999999998</v>
      </c>
      <c r="J175" s="178">
        <f t="shared" si="79"/>
        <v>271.8</v>
      </c>
    </row>
    <row r="176" spans="2:10" ht="32.25" thickBot="1" x14ac:dyDescent="0.3">
      <c r="B176" s="243">
        <f t="shared" si="74"/>
        <v>157</v>
      </c>
      <c r="C176" s="180" t="s">
        <v>163</v>
      </c>
      <c r="D176" s="181">
        <v>901</v>
      </c>
      <c r="E176" s="182" t="s">
        <v>108</v>
      </c>
      <c r="F176" s="182" t="s">
        <v>580</v>
      </c>
      <c r="G176" s="182" t="s">
        <v>156</v>
      </c>
      <c r="H176" s="184">
        <v>248.7</v>
      </c>
      <c r="I176" s="184">
        <v>261.39999999999998</v>
      </c>
      <c r="J176" s="185">
        <v>271.8</v>
      </c>
    </row>
    <row r="177" spans="2:10" ht="14.25" customHeight="1" thickBot="1" x14ac:dyDescent="0.3">
      <c r="B177" s="152">
        <f t="shared" si="74"/>
        <v>158</v>
      </c>
      <c r="C177" s="186" t="s">
        <v>388</v>
      </c>
      <c r="D177" s="163">
        <v>901</v>
      </c>
      <c r="E177" s="164" t="s">
        <v>387</v>
      </c>
      <c r="F177" s="196"/>
      <c r="G177" s="164"/>
      <c r="H177" s="187">
        <f>H178</f>
        <v>0.1</v>
      </c>
      <c r="I177" s="187">
        <f t="shared" ref="I177:J177" si="80">I178</f>
        <v>0</v>
      </c>
      <c r="J177" s="188">
        <f t="shared" si="80"/>
        <v>0</v>
      </c>
    </row>
    <row r="178" spans="2:10" ht="63" customHeight="1" x14ac:dyDescent="0.25">
      <c r="B178" s="165">
        <f t="shared" si="74"/>
        <v>159</v>
      </c>
      <c r="C178" s="258" t="s">
        <v>636</v>
      </c>
      <c r="D178" s="198">
        <v>901</v>
      </c>
      <c r="E178" s="199" t="s">
        <v>387</v>
      </c>
      <c r="F178" s="200" t="s">
        <v>272</v>
      </c>
      <c r="G178" s="211"/>
      <c r="H178" s="171">
        <f>H179</f>
        <v>0.1</v>
      </c>
      <c r="I178" s="171">
        <f t="shared" ref="I178:J178" si="81">I179</f>
        <v>0</v>
      </c>
      <c r="J178" s="172">
        <f t="shared" si="81"/>
        <v>0</v>
      </c>
    </row>
    <row r="179" spans="2:10" ht="33" customHeight="1" x14ac:dyDescent="0.25">
      <c r="B179" s="222">
        <f t="shared" si="74"/>
        <v>160</v>
      </c>
      <c r="C179" s="212" t="s">
        <v>389</v>
      </c>
      <c r="D179" s="213">
        <v>901</v>
      </c>
      <c r="E179" s="203" t="s">
        <v>387</v>
      </c>
      <c r="F179" s="204" t="s">
        <v>390</v>
      </c>
      <c r="G179" s="203"/>
      <c r="H179" s="177">
        <f>H180</f>
        <v>0.1</v>
      </c>
      <c r="I179" s="177">
        <f t="shared" ref="I179:J179" si="82">I180</f>
        <v>0</v>
      </c>
      <c r="J179" s="178">
        <f t="shared" si="82"/>
        <v>0</v>
      </c>
    </row>
    <row r="180" spans="2:10" ht="15.75" customHeight="1" x14ac:dyDescent="0.25">
      <c r="B180" s="222">
        <f t="shared" si="74"/>
        <v>161</v>
      </c>
      <c r="C180" s="201" t="s">
        <v>392</v>
      </c>
      <c r="D180" s="213">
        <v>901</v>
      </c>
      <c r="E180" s="203" t="s">
        <v>387</v>
      </c>
      <c r="F180" s="204" t="s">
        <v>391</v>
      </c>
      <c r="G180" s="203"/>
      <c r="H180" s="177">
        <f>H181</f>
        <v>0.1</v>
      </c>
      <c r="I180" s="177">
        <f t="shared" ref="I180:J180" si="83">I181</f>
        <v>0</v>
      </c>
      <c r="J180" s="178">
        <f t="shared" si="83"/>
        <v>0</v>
      </c>
    </row>
    <row r="181" spans="2:10" ht="66" customHeight="1" thickBot="1" x14ac:dyDescent="0.3">
      <c r="B181" s="243">
        <f t="shared" si="74"/>
        <v>162</v>
      </c>
      <c r="C181" s="215" t="s">
        <v>131</v>
      </c>
      <c r="D181" s="206">
        <v>901</v>
      </c>
      <c r="E181" s="216" t="s">
        <v>387</v>
      </c>
      <c r="F181" s="221" t="s">
        <v>391</v>
      </c>
      <c r="G181" s="207" t="s">
        <v>130</v>
      </c>
      <c r="H181" s="251">
        <v>0.1</v>
      </c>
      <c r="I181" s="259">
        <v>0</v>
      </c>
      <c r="J181" s="260">
        <v>0</v>
      </c>
    </row>
    <row r="182" spans="2:10" ht="32.25" thickBot="1" x14ac:dyDescent="0.3">
      <c r="B182" s="152">
        <f t="shared" si="74"/>
        <v>163</v>
      </c>
      <c r="C182" s="162" t="s">
        <v>119</v>
      </c>
      <c r="D182" s="163">
        <v>901</v>
      </c>
      <c r="E182" s="164" t="s">
        <v>118</v>
      </c>
      <c r="F182" s="164"/>
      <c r="G182" s="164"/>
      <c r="H182" s="187">
        <f>H183</f>
        <v>113834.1</v>
      </c>
      <c r="I182" s="187">
        <f>I183</f>
        <v>58200</v>
      </c>
      <c r="J182" s="188">
        <f>J183</f>
        <v>53668</v>
      </c>
    </row>
    <row r="183" spans="2:10" ht="60.75" customHeight="1" x14ac:dyDescent="0.25">
      <c r="B183" s="165">
        <f t="shared" si="74"/>
        <v>164</v>
      </c>
      <c r="C183" s="205" t="s">
        <v>609</v>
      </c>
      <c r="D183" s="198">
        <v>901</v>
      </c>
      <c r="E183" s="199" t="s">
        <v>118</v>
      </c>
      <c r="F183" s="200" t="s">
        <v>272</v>
      </c>
      <c r="G183" s="211"/>
      <c r="H183" s="171">
        <f>H184+H189+H192</f>
        <v>113834.1</v>
      </c>
      <c r="I183" s="171">
        <f>I184+I189+I192</f>
        <v>58200</v>
      </c>
      <c r="J183" s="172">
        <f>J184+J189+J192</f>
        <v>53668</v>
      </c>
    </row>
    <row r="184" spans="2:10" ht="77.25" customHeight="1" x14ac:dyDescent="0.25">
      <c r="B184" s="222">
        <f t="shared" si="74"/>
        <v>165</v>
      </c>
      <c r="C184" s="173" t="s">
        <v>91</v>
      </c>
      <c r="D184" s="213">
        <v>901</v>
      </c>
      <c r="E184" s="203" t="s">
        <v>118</v>
      </c>
      <c r="F184" s="200" t="s">
        <v>273</v>
      </c>
      <c r="G184" s="203"/>
      <c r="H184" s="177">
        <f>H185+H187</f>
        <v>53636.7</v>
      </c>
      <c r="I184" s="177">
        <f t="shared" ref="I184:J184" si="84">I185+I187</f>
        <v>0</v>
      </c>
      <c r="J184" s="178">
        <f t="shared" si="84"/>
        <v>0</v>
      </c>
    </row>
    <row r="185" spans="2:10" ht="45.75" customHeight="1" x14ac:dyDescent="0.25">
      <c r="B185" s="222">
        <f t="shared" si="74"/>
        <v>166</v>
      </c>
      <c r="C185" s="173" t="s">
        <v>73</v>
      </c>
      <c r="D185" s="213">
        <v>901</v>
      </c>
      <c r="E185" s="203" t="s">
        <v>118</v>
      </c>
      <c r="F185" s="200" t="s">
        <v>274</v>
      </c>
      <c r="G185" s="203"/>
      <c r="H185" s="177">
        <f>H186</f>
        <v>46636.7</v>
      </c>
      <c r="I185" s="177">
        <f t="shared" ref="I185:J185" si="85">I186</f>
        <v>0</v>
      </c>
      <c r="J185" s="178">
        <f t="shared" si="85"/>
        <v>0</v>
      </c>
    </row>
    <row r="186" spans="2:10" ht="61.5" customHeight="1" x14ac:dyDescent="0.25">
      <c r="B186" s="222">
        <f t="shared" si="74"/>
        <v>167</v>
      </c>
      <c r="C186" s="173" t="s">
        <v>131</v>
      </c>
      <c r="D186" s="213">
        <v>901</v>
      </c>
      <c r="E186" s="203" t="s">
        <v>118</v>
      </c>
      <c r="F186" s="200" t="s">
        <v>274</v>
      </c>
      <c r="G186" s="203" t="s">
        <v>130</v>
      </c>
      <c r="H186" s="177">
        <v>46636.7</v>
      </c>
      <c r="I186" s="192">
        <v>0</v>
      </c>
      <c r="J186" s="193">
        <v>0</v>
      </c>
    </row>
    <row r="187" spans="2:10" ht="61.5" customHeight="1" x14ac:dyDescent="0.25">
      <c r="B187" s="222">
        <f t="shared" si="74"/>
        <v>168</v>
      </c>
      <c r="C187" s="173" t="s">
        <v>557</v>
      </c>
      <c r="D187" s="174">
        <v>901</v>
      </c>
      <c r="E187" s="175" t="s">
        <v>118</v>
      </c>
      <c r="F187" s="176" t="s">
        <v>610</v>
      </c>
      <c r="G187" s="175"/>
      <c r="H187" s="177">
        <f>H188</f>
        <v>7000</v>
      </c>
      <c r="I187" s="177">
        <f t="shared" ref="I187" si="86">I188</f>
        <v>0</v>
      </c>
      <c r="J187" s="178">
        <v>0</v>
      </c>
    </row>
    <row r="188" spans="2:10" ht="61.5" customHeight="1" x14ac:dyDescent="0.25">
      <c r="B188" s="222">
        <f t="shared" si="74"/>
        <v>169</v>
      </c>
      <c r="C188" s="173" t="s">
        <v>131</v>
      </c>
      <c r="D188" s="174">
        <v>901</v>
      </c>
      <c r="E188" s="175" t="s">
        <v>118</v>
      </c>
      <c r="F188" s="176" t="s">
        <v>610</v>
      </c>
      <c r="G188" s="175" t="s">
        <v>130</v>
      </c>
      <c r="H188" s="251">
        <v>7000</v>
      </c>
      <c r="I188" s="259">
        <v>0</v>
      </c>
      <c r="J188" s="260">
        <v>0</v>
      </c>
    </row>
    <row r="189" spans="2:10" ht="32.25" customHeight="1" x14ac:dyDescent="0.25">
      <c r="B189" s="222">
        <f t="shared" si="74"/>
        <v>170</v>
      </c>
      <c r="C189" s="218" t="s">
        <v>92</v>
      </c>
      <c r="D189" s="198">
        <v>901</v>
      </c>
      <c r="E189" s="199" t="s">
        <v>118</v>
      </c>
      <c r="F189" s="200" t="s">
        <v>275</v>
      </c>
      <c r="G189" s="199"/>
      <c r="H189" s="177">
        <f>H190</f>
        <v>49700</v>
      </c>
      <c r="I189" s="177">
        <f t="shared" ref="I189:J189" si="87">I190</f>
        <v>49700</v>
      </c>
      <c r="J189" s="178">
        <f t="shared" si="87"/>
        <v>49700</v>
      </c>
    </row>
    <row r="190" spans="2:10" ht="61.5" customHeight="1" x14ac:dyDescent="0.25">
      <c r="B190" s="222">
        <f t="shared" si="74"/>
        <v>171</v>
      </c>
      <c r="C190" s="173" t="s">
        <v>93</v>
      </c>
      <c r="D190" s="213">
        <v>901</v>
      </c>
      <c r="E190" s="203" t="s">
        <v>118</v>
      </c>
      <c r="F190" s="200" t="s">
        <v>611</v>
      </c>
      <c r="G190" s="203"/>
      <c r="H190" s="177">
        <f>H191</f>
        <v>49700</v>
      </c>
      <c r="I190" s="177">
        <f t="shared" ref="I190:J190" si="88">I191</f>
        <v>49700</v>
      </c>
      <c r="J190" s="178">
        <f t="shared" si="88"/>
        <v>49700</v>
      </c>
    </row>
    <row r="191" spans="2:10" ht="60.75" customHeight="1" x14ac:dyDescent="0.25">
      <c r="B191" s="222">
        <f t="shared" si="74"/>
        <v>172</v>
      </c>
      <c r="C191" s="173" t="s">
        <v>131</v>
      </c>
      <c r="D191" s="213">
        <v>901</v>
      </c>
      <c r="E191" s="203" t="s">
        <v>118</v>
      </c>
      <c r="F191" s="200" t="s">
        <v>611</v>
      </c>
      <c r="G191" s="203" t="s">
        <v>130</v>
      </c>
      <c r="H191" s="177">
        <v>49700</v>
      </c>
      <c r="I191" s="192">
        <v>49700</v>
      </c>
      <c r="J191" s="193">
        <v>49700</v>
      </c>
    </row>
    <row r="192" spans="2:10" ht="30" customHeight="1" x14ac:dyDescent="0.25">
      <c r="B192" s="222">
        <f t="shared" si="74"/>
        <v>173</v>
      </c>
      <c r="C192" s="191" t="s">
        <v>94</v>
      </c>
      <c r="D192" s="213">
        <v>901</v>
      </c>
      <c r="E192" s="203" t="s">
        <v>118</v>
      </c>
      <c r="F192" s="200" t="s">
        <v>276</v>
      </c>
      <c r="G192" s="203"/>
      <c r="H192" s="177">
        <f>H193+H195</f>
        <v>10497.400000000001</v>
      </c>
      <c r="I192" s="177">
        <f t="shared" ref="I192:J192" si="89">I193+I195</f>
        <v>8500</v>
      </c>
      <c r="J192" s="178">
        <f t="shared" si="89"/>
        <v>3968</v>
      </c>
    </row>
    <row r="193" spans="1:13" ht="30.75" customHeight="1" x14ac:dyDescent="0.25">
      <c r="B193" s="222">
        <f t="shared" si="74"/>
        <v>174</v>
      </c>
      <c r="C193" s="209" t="s">
        <v>307</v>
      </c>
      <c r="D193" s="213">
        <v>901</v>
      </c>
      <c r="E193" s="203" t="s">
        <v>118</v>
      </c>
      <c r="F193" s="200" t="s">
        <v>277</v>
      </c>
      <c r="G193" s="203"/>
      <c r="H193" s="177">
        <f>H194</f>
        <v>8252.1</v>
      </c>
      <c r="I193" s="177">
        <f t="shared" ref="I193:J193" si="90">I194</f>
        <v>8500</v>
      </c>
      <c r="J193" s="178">
        <f t="shared" si="90"/>
        <v>3968</v>
      </c>
    </row>
    <row r="194" spans="1:13" ht="62.25" customHeight="1" x14ac:dyDescent="0.25">
      <c r="B194" s="222">
        <f t="shared" si="74"/>
        <v>175</v>
      </c>
      <c r="C194" s="215" t="s">
        <v>131</v>
      </c>
      <c r="D194" s="206">
        <v>901</v>
      </c>
      <c r="E194" s="216" t="s">
        <v>118</v>
      </c>
      <c r="F194" s="221" t="s">
        <v>277</v>
      </c>
      <c r="G194" s="216" t="s">
        <v>130</v>
      </c>
      <c r="H194" s="184">
        <v>8252.1</v>
      </c>
      <c r="I194" s="194">
        <v>8500</v>
      </c>
      <c r="J194" s="195">
        <v>3968</v>
      </c>
      <c r="M194" s="117"/>
    </row>
    <row r="195" spans="1:13" ht="62.25" customHeight="1" x14ac:dyDescent="0.25">
      <c r="B195" s="222">
        <f t="shared" ref="B195:B245" si="91">B194+1</f>
        <v>176</v>
      </c>
      <c r="C195" s="173" t="s">
        <v>600</v>
      </c>
      <c r="D195" s="206">
        <v>901</v>
      </c>
      <c r="E195" s="216" t="s">
        <v>118</v>
      </c>
      <c r="F195" s="221" t="s">
        <v>612</v>
      </c>
      <c r="G195" s="175"/>
      <c r="H195" s="177">
        <f>H196</f>
        <v>2245.3000000000002</v>
      </c>
      <c r="I195" s="177">
        <f t="shared" ref="I195:J195" si="92">I196</f>
        <v>0</v>
      </c>
      <c r="J195" s="178">
        <f t="shared" si="92"/>
        <v>0</v>
      </c>
    </row>
    <row r="196" spans="1:13" ht="62.25" customHeight="1" thickBot="1" x14ac:dyDescent="0.3">
      <c r="B196" s="243">
        <f t="shared" si="91"/>
        <v>177</v>
      </c>
      <c r="C196" s="215" t="s">
        <v>131</v>
      </c>
      <c r="D196" s="206">
        <v>901</v>
      </c>
      <c r="E196" s="216" t="s">
        <v>118</v>
      </c>
      <c r="F196" s="221" t="s">
        <v>612</v>
      </c>
      <c r="G196" s="216" t="s">
        <v>130</v>
      </c>
      <c r="H196" s="251">
        <v>2245.3000000000002</v>
      </c>
      <c r="I196" s="259">
        <v>0</v>
      </c>
      <c r="J196" s="260">
        <v>0</v>
      </c>
      <c r="L196" s="117"/>
    </row>
    <row r="197" spans="1:13" ht="32.25" customHeight="1" thickBot="1" x14ac:dyDescent="0.3">
      <c r="B197" s="152">
        <f t="shared" si="91"/>
        <v>178</v>
      </c>
      <c r="C197" s="162" t="s">
        <v>219</v>
      </c>
      <c r="D197" s="163">
        <v>901</v>
      </c>
      <c r="E197" s="164" t="s">
        <v>325</v>
      </c>
      <c r="F197" s="164"/>
      <c r="G197" s="164"/>
      <c r="H197" s="187">
        <f>H198+H202+H208+H205</f>
        <v>2821.2</v>
      </c>
      <c r="I197" s="187">
        <f>I198+I202+I208+I205</f>
        <v>893</v>
      </c>
      <c r="J197" s="188">
        <f>J198+J202+J208+J205</f>
        <v>564.20000000000005</v>
      </c>
    </row>
    <row r="198" spans="1:13" ht="115.5" customHeight="1" x14ac:dyDescent="0.25">
      <c r="A198" s="39"/>
      <c r="B198" s="179">
        <f t="shared" si="91"/>
        <v>179</v>
      </c>
      <c r="C198" s="197" t="s">
        <v>613</v>
      </c>
      <c r="D198" s="261"/>
      <c r="E198" s="207" t="s">
        <v>325</v>
      </c>
      <c r="F198" s="200" t="s">
        <v>260</v>
      </c>
      <c r="G198" s="262"/>
      <c r="H198" s="171">
        <f>H199</f>
        <v>249</v>
      </c>
      <c r="I198" s="171">
        <f t="shared" ref="I198:J198" si="93">I199</f>
        <v>249</v>
      </c>
      <c r="J198" s="172">
        <f t="shared" si="93"/>
        <v>0</v>
      </c>
    </row>
    <row r="199" spans="1:13" ht="81" customHeight="1" x14ac:dyDescent="0.25">
      <c r="A199" s="40"/>
      <c r="B199" s="243">
        <f t="shared" si="91"/>
        <v>180</v>
      </c>
      <c r="C199" s="223" t="s">
        <v>717</v>
      </c>
      <c r="D199" s="213">
        <v>901</v>
      </c>
      <c r="E199" s="203" t="s">
        <v>325</v>
      </c>
      <c r="F199" s="204" t="s">
        <v>279</v>
      </c>
      <c r="G199" s="219"/>
      <c r="H199" s="177">
        <f>H200</f>
        <v>249</v>
      </c>
      <c r="I199" s="177">
        <f t="shared" ref="I199:J199" si="94">I200</f>
        <v>249</v>
      </c>
      <c r="J199" s="178">
        <f t="shared" si="94"/>
        <v>0</v>
      </c>
    </row>
    <row r="200" spans="1:13" ht="62.25" customHeight="1" x14ac:dyDescent="0.25">
      <c r="A200" s="40"/>
      <c r="B200" s="243">
        <f t="shared" si="91"/>
        <v>181</v>
      </c>
      <c r="C200" s="212" t="s">
        <v>112</v>
      </c>
      <c r="D200" s="213">
        <v>901</v>
      </c>
      <c r="E200" s="203" t="s">
        <v>325</v>
      </c>
      <c r="F200" s="204" t="s">
        <v>653</v>
      </c>
      <c r="G200" s="219"/>
      <c r="H200" s="177">
        <f>H201</f>
        <v>249</v>
      </c>
      <c r="I200" s="177">
        <f t="shared" ref="I200:J200" si="95">I201</f>
        <v>249</v>
      </c>
      <c r="J200" s="178">
        <f t="shared" si="95"/>
        <v>0</v>
      </c>
    </row>
    <row r="201" spans="1:13" ht="114.75" customHeight="1" x14ac:dyDescent="0.25">
      <c r="B201" s="243">
        <f t="shared" si="91"/>
        <v>182</v>
      </c>
      <c r="C201" s="212" t="s">
        <v>511</v>
      </c>
      <c r="D201" s="213">
        <v>901</v>
      </c>
      <c r="E201" s="203" t="s">
        <v>325</v>
      </c>
      <c r="F201" s="204" t="s">
        <v>653</v>
      </c>
      <c r="G201" s="203" t="s">
        <v>340</v>
      </c>
      <c r="H201" s="177">
        <v>249</v>
      </c>
      <c r="I201" s="177">
        <v>249</v>
      </c>
      <c r="J201" s="178">
        <v>0</v>
      </c>
    </row>
    <row r="202" spans="1:13" ht="93.75" customHeight="1" x14ac:dyDescent="0.25">
      <c r="B202" s="243">
        <f t="shared" si="91"/>
        <v>183</v>
      </c>
      <c r="C202" s="223" t="s">
        <v>641</v>
      </c>
      <c r="D202" s="213">
        <v>901</v>
      </c>
      <c r="E202" s="203" t="s">
        <v>325</v>
      </c>
      <c r="F202" s="203" t="s">
        <v>256</v>
      </c>
      <c r="G202" s="203"/>
      <c r="H202" s="177">
        <f>H203</f>
        <v>452.2</v>
      </c>
      <c r="I202" s="177">
        <f t="shared" ref="I202:J202" si="96">I203</f>
        <v>532</v>
      </c>
      <c r="J202" s="178">
        <f t="shared" si="96"/>
        <v>452.2</v>
      </c>
    </row>
    <row r="203" spans="1:13" ht="78.75" x14ac:dyDescent="0.25">
      <c r="B203" s="243">
        <f t="shared" si="91"/>
        <v>184</v>
      </c>
      <c r="C203" s="233" t="s">
        <v>672</v>
      </c>
      <c r="D203" s="213">
        <v>901</v>
      </c>
      <c r="E203" s="203" t="s">
        <v>325</v>
      </c>
      <c r="F203" s="203" t="s">
        <v>671</v>
      </c>
      <c r="G203" s="219"/>
      <c r="H203" s="177">
        <f>H204</f>
        <v>452.2</v>
      </c>
      <c r="I203" s="177">
        <f t="shared" ref="I203:J203" si="97">I204</f>
        <v>532</v>
      </c>
      <c r="J203" s="178">
        <f t="shared" si="97"/>
        <v>452.2</v>
      </c>
    </row>
    <row r="204" spans="1:13" ht="108.75" customHeight="1" x14ac:dyDescent="0.25">
      <c r="B204" s="243">
        <f t="shared" si="91"/>
        <v>185</v>
      </c>
      <c r="C204" s="212" t="s">
        <v>511</v>
      </c>
      <c r="D204" s="213">
        <v>901</v>
      </c>
      <c r="E204" s="203" t="s">
        <v>325</v>
      </c>
      <c r="F204" s="203" t="s">
        <v>671</v>
      </c>
      <c r="G204" s="203" t="s">
        <v>340</v>
      </c>
      <c r="H204" s="177">
        <v>452.2</v>
      </c>
      <c r="I204" s="177">
        <v>532</v>
      </c>
      <c r="J204" s="178">
        <v>452.2</v>
      </c>
    </row>
    <row r="205" spans="1:13" ht="63.75" customHeight="1" x14ac:dyDescent="0.25">
      <c r="B205" s="243">
        <f t="shared" si="91"/>
        <v>186</v>
      </c>
      <c r="C205" s="223" t="s">
        <v>642</v>
      </c>
      <c r="D205" s="213">
        <v>901</v>
      </c>
      <c r="E205" s="203" t="s">
        <v>325</v>
      </c>
      <c r="F205" s="204" t="s">
        <v>247</v>
      </c>
      <c r="G205" s="203"/>
      <c r="H205" s="177">
        <f>H206</f>
        <v>2008</v>
      </c>
      <c r="I205" s="177">
        <f t="shared" ref="I205:J205" si="98">I206</f>
        <v>0</v>
      </c>
      <c r="J205" s="178">
        <f t="shared" si="98"/>
        <v>0</v>
      </c>
    </row>
    <row r="206" spans="1:13" ht="84" customHeight="1" x14ac:dyDescent="0.25">
      <c r="B206" s="243">
        <f t="shared" si="91"/>
        <v>187</v>
      </c>
      <c r="C206" s="197" t="s">
        <v>405</v>
      </c>
      <c r="D206" s="202">
        <v>901</v>
      </c>
      <c r="E206" s="199" t="s">
        <v>325</v>
      </c>
      <c r="F206" s="200" t="s">
        <v>684</v>
      </c>
      <c r="G206" s="199"/>
      <c r="H206" s="171">
        <f>H207</f>
        <v>2008</v>
      </c>
      <c r="I206" s="171">
        <f t="shared" ref="I206:J206" si="99">I207</f>
        <v>0</v>
      </c>
      <c r="J206" s="172">
        <f t="shared" si="99"/>
        <v>0</v>
      </c>
    </row>
    <row r="207" spans="1:13" ht="61.5" customHeight="1" x14ac:dyDescent="0.2">
      <c r="B207" s="243">
        <f t="shared" si="91"/>
        <v>188</v>
      </c>
      <c r="C207" s="173" t="s">
        <v>131</v>
      </c>
      <c r="D207" s="174">
        <v>901</v>
      </c>
      <c r="E207" s="175" t="s">
        <v>325</v>
      </c>
      <c r="F207" s="176" t="s">
        <v>684</v>
      </c>
      <c r="G207" s="175" t="s">
        <v>130</v>
      </c>
      <c r="H207" s="177">
        <v>2008</v>
      </c>
      <c r="I207" s="177">
        <v>0</v>
      </c>
      <c r="J207" s="178">
        <v>0</v>
      </c>
      <c r="L207" s="117"/>
      <c r="M207" s="117"/>
    </row>
    <row r="208" spans="1:13" ht="69" customHeight="1" x14ac:dyDescent="0.25">
      <c r="B208" s="222">
        <f t="shared" si="91"/>
        <v>189</v>
      </c>
      <c r="C208" s="209" t="s">
        <v>413</v>
      </c>
      <c r="D208" s="213">
        <v>901</v>
      </c>
      <c r="E208" s="199" t="s">
        <v>325</v>
      </c>
      <c r="F208" s="199" t="s">
        <v>414</v>
      </c>
      <c r="G208" s="199"/>
      <c r="H208" s="177">
        <f>H209+H211</f>
        <v>112</v>
      </c>
      <c r="I208" s="177">
        <f t="shared" ref="I208:J208" si="100">I209+I211</f>
        <v>112</v>
      </c>
      <c r="J208" s="178">
        <f t="shared" si="100"/>
        <v>112</v>
      </c>
    </row>
    <row r="209" spans="2:10" ht="237.75" customHeight="1" x14ac:dyDescent="0.25">
      <c r="B209" s="222">
        <f t="shared" si="91"/>
        <v>190</v>
      </c>
      <c r="C209" s="212" t="s">
        <v>404</v>
      </c>
      <c r="D209" s="213">
        <v>901</v>
      </c>
      <c r="E209" s="203" t="s">
        <v>325</v>
      </c>
      <c r="F209" s="199" t="s">
        <v>438</v>
      </c>
      <c r="G209" s="203"/>
      <c r="H209" s="177">
        <f t="shared" ref="H209:J209" si="101">H210</f>
        <v>72.3</v>
      </c>
      <c r="I209" s="177">
        <f t="shared" si="101"/>
        <v>112</v>
      </c>
      <c r="J209" s="178">
        <f t="shared" si="101"/>
        <v>112</v>
      </c>
    </row>
    <row r="210" spans="2:10" ht="61.5" customHeight="1" x14ac:dyDescent="0.25">
      <c r="B210" s="243">
        <f t="shared" si="91"/>
        <v>191</v>
      </c>
      <c r="C210" s="173" t="s">
        <v>131</v>
      </c>
      <c r="D210" s="174">
        <v>901</v>
      </c>
      <c r="E210" s="175" t="s">
        <v>325</v>
      </c>
      <c r="F210" s="175" t="s">
        <v>438</v>
      </c>
      <c r="G210" s="175" t="s">
        <v>130</v>
      </c>
      <c r="H210" s="177">
        <v>72.3</v>
      </c>
      <c r="I210" s="192">
        <v>112</v>
      </c>
      <c r="J210" s="193">
        <v>112</v>
      </c>
    </row>
    <row r="211" spans="2:10" ht="110.25" x14ac:dyDescent="0.25">
      <c r="B211" s="243">
        <f t="shared" si="91"/>
        <v>192</v>
      </c>
      <c r="C211" s="173" t="s">
        <v>732</v>
      </c>
      <c r="D211" s="174">
        <v>901</v>
      </c>
      <c r="E211" s="175" t="s">
        <v>325</v>
      </c>
      <c r="F211" s="175" t="s">
        <v>731</v>
      </c>
      <c r="G211" s="175"/>
      <c r="H211" s="177">
        <f>H212</f>
        <v>39.700000000000003</v>
      </c>
      <c r="I211" s="177">
        <f t="shared" ref="I211:J211" si="102">I212</f>
        <v>0</v>
      </c>
      <c r="J211" s="178">
        <f t="shared" si="102"/>
        <v>0</v>
      </c>
    </row>
    <row r="212" spans="2:10" ht="61.5" customHeight="1" thickBot="1" x14ac:dyDescent="0.3">
      <c r="B212" s="243">
        <f t="shared" si="91"/>
        <v>193</v>
      </c>
      <c r="C212" s="205" t="s">
        <v>131</v>
      </c>
      <c r="D212" s="202">
        <v>901</v>
      </c>
      <c r="E212" s="207" t="s">
        <v>325</v>
      </c>
      <c r="F212" s="207" t="s">
        <v>731</v>
      </c>
      <c r="G212" s="207" t="s">
        <v>130</v>
      </c>
      <c r="H212" s="251">
        <v>39.700000000000003</v>
      </c>
      <c r="I212" s="259">
        <v>0</v>
      </c>
      <c r="J212" s="260">
        <v>0</v>
      </c>
    </row>
    <row r="213" spans="2:10" ht="48" customHeight="1" thickBot="1" x14ac:dyDescent="0.3">
      <c r="B213" s="152">
        <f t="shared" si="91"/>
        <v>194</v>
      </c>
      <c r="C213" s="153" t="s">
        <v>211</v>
      </c>
      <c r="D213" s="157">
        <v>901</v>
      </c>
      <c r="E213" s="160" t="s">
        <v>210</v>
      </c>
      <c r="F213" s="160"/>
      <c r="G213" s="160"/>
      <c r="H213" s="158">
        <f>H214+H232+H248</f>
        <v>134917.5</v>
      </c>
      <c r="I213" s="158">
        <f>I214+I232+I248</f>
        <v>96884.5</v>
      </c>
      <c r="J213" s="159">
        <f>J214+J232+J248</f>
        <v>57339.100000000006</v>
      </c>
    </row>
    <row r="214" spans="2:10" ht="18.75" customHeight="1" thickBot="1" x14ac:dyDescent="0.3">
      <c r="B214" s="152">
        <f t="shared" si="91"/>
        <v>195</v>
      </c>
      <c r="C214" s="162" t="s">
        <v>185</v>
      </c>
      <c r="D214" s="163">
        <v>901</v>
      </c>
      <c r="E214" s="164" t="s">
        <v>186</v>
      </c>
      <c r="F214" s="164"/>
      <c r="G214" s="164"/>
      <c r="H214" s="187">
        <f>H215+H220+H225+H229</f>
        <v>6377</v>
      </c>
      <c r="I214" s="187">
        <f t="shared" ref="I214:J214" si="103">I215+I220+I225+I229</f>
        <v>5863.8</v>
      </c>
      <c r="J214" s="188">
        <f t="shared" si="103"/>
        <v>4711.6000000000004</v>
      </c>
    </row>
    <row r="215" spans="2:10" ht="111.75" customHeight="1" x14ac:dyDescent="0.25">
      <c r="B215" s="165">
        <f t="shared" si="91"/>
        <v>196</v>
      </c>
      <c r="C215" s="197" t="s">
        <v>613</v>
      </c>
      <c r="D215" s="198">
        <v>901</v>
      </c>
      <c r="E215" s="199" t="s">
        <v>186</v>
      </c>
      <c r="F215" s="210" t="s">
        <v>260</v>
      </c>
      <c r="G215" s="262"/>
      <c r="H215" s="251">
        <f>H216</f>
        <v>7.7</v>
      </c>
      <c r="I215" s="251">
        <f t="shared" ref="I215:J215" si="104">I216</f>
        <v>76.5</v>
      </c>
      <c r="J215" s="252">
        <f t="shared" si="104"/>
        <v>78.600000000000009</v>
      </c>
    </row>
    <row r="216" spans="2:10" ht="81" customHeight="1" x14ac:dyDescent="0.25">
      <c r="B216" s="222">
        <f t="shared" si="91"/>
        <v>197</v>
      </c>
      <c r="C216" s="212" t="s">
        <v>28</v>
      </c>
      <c r="D216" s="213">
        <v>901</v>
      </c>
      <c r="E216" s="203" t="s">
        <v>186</v>
      </c>
      <c r="F216" s="204" t="s">
        <v>29</v>
      </c>
      <c r="G216" s="219"/>
      <c r="H216" s="177">
        <f>H217</f>
        <v>7.7</v>
      </c>
      <c r="I216" s="177">
        <f t="shared" ref="I216:J216" si="105">I217</f>
        <v>76.5</v>
      </c>
      <c r="J216" s="178">
        <f t="shared" si="105"/>
        <v>78.600000000000009</v>
      </c>
    </row>
    <row r="217" spans="2:10" ht="94.5" customHeight="1" x14ac:dyDescent="0.25">
      <c r="B217" s="222">
        <f t="shared" si="91"/>
        <v>198</v>
      </c>
      <c r="C217" s="223" t="s">
        <v>343</v>
      </c>
      <c r="D217" s="213">
        <v>901</v>
      </c>
      <c r="E217" s="203" t="s">
        <v>186</v>
      </c>
      <c r="F217" s="221" t="s">
        <v>344</v>
      </c>
      <c r="G217" s="216"/>
      <c r="H217" s="177">
        <f>H218+H219</f>
        <v>7.7</v>
      </c>
      <c r="I217" s="177">
        <f t="shared" ref="I217:J217" si="106">I218+I219</f>
        <v>76.5</v>
      </c>
      <c r="J217" s="178">
        <f t="shared" si="106"/>
        <v>78.600000000000009</v>
      </c>
    </row>
    <row r="218" spans="2:10" ht="18" customHeight="1" x14ac:dyDescent="0.25">
      <c r="B218" s="222">
        <f t="shared" si="91"/>
        <v>199</v>
      </c>
      <c r="C218" s="212" t="s">
        <v>318</v>
      </c>
      <c r="D218" s="213">
        <v>901</v>
      </c>
      <c r="E218" s="203" t="s">
        <v>186</v>
      </c>
      <c r="F218" s="204" t="s">
        <v>344</v>
      </c>
      <c r="G218" s="203" t="s">
        <v>312</v>
      </c>
      <c r="H218" s="171">
        <v>7.7</v>
      </c>
      <c r="I218" s="171">
        <v>7.7</v>
      </c>
      <c r="J218" s="172">
        <v>7.7</v>
      </c>
    </row>
    <row r="219" spans="2:10" ht="63" x14ac:dyDescent="0.25">
      <c r="B219" s="222">
        <f t="shared" si="91"/>
        <v>200</v>
      </c>
      <c r="C219" s="173" t="s">
        <v>131</v>
      </c>
      <c r="D219" s="213">
        <v>901</v>
      </c>
      <c r="E219" s="203" t="s">
        <v>186</v>
      </c>
      <c r="F219" s="204" t="s">
        <v>344</v>
      </c>
      <c r="G219" s="199" t="s">
        <v>130</v>
      </c>
      <c r="H219" s="171">
        <v>0</v>
      </c>
      <c r="I219" s="171">
        <v>68.8</v>
      </c>
      <c r="J219" s="172">
        <v>70.900000000000006</v>
      </c>
    </row>
    <row r="220" spans="2:10" ht="78.75" customHeight="1" x14ac:dyDescent="0.25">
      <c r="B220" s="222">
        <f t="shared" si="91"/>
        <v>201</v>
      </c>
      <c r="C220" s="209" t="s">
        <v>625</v>
      </c>
      <c r="D220" s="198">
        <v>901</v>
      </c>
      <c r="E220" s="199" t="s">
        <v>186</v>
      </c>
      <c r="F220" s="200" t="s">
        <v>261</v>
      </c>
      <c r="G220" s="211"/>
      <c r="H220" s="177">
        <f>H221+H223</f>
        <v>5787.3</v>
      </c>
      <c r="I220" s="177">
        <f t="shared" ref="I220:J220" si="107">I221+I223</f>
        <v>5787.3</v>
      </c>
      <c r="J220" s="178">
        <f t="shared" si="107"/>
        <v>4633</v>
      </c>
    </row>
    <row r="221" spans="2:10" ht="47.25" customHeight="1" x14ac:dyDescent="0.25">
      <c r="B221" s="222">
        <f t="shared" si="91"/>
        <v>202</v>
      </c>
      <c r="C221" s="212" t="s">
        <v>304</v>
      </c>
      <c r="D221" s="213">
        <v>901</v>
      </c>
      <c r="E221" s="203" t="s">
        <v>186</v>
      </c>
      <c r="F221" s="204" t="s">
        <v>626</v>
      </c>
      <c r="G221" s="219"/>
      <c r="H221" s="177">
        <f>H222</f>
        <v>16</v>
      </c>
      <c r="I221" s="177">
        <f>I222</f>
        <v>16</v>
      </c>
      <c r="J221" s="178">
        <f t="shared" ref="J221" si="108">J222</f>
        <v>16</v>
      </c>
    </row>
    <row r="222" spans="2:10" ht="62.25" customHeight="1" x14ac:dyDescent="0.25">
      <c r="B222" s="222">
        <f t="shared" si="91"/>
        <v>203</v>
      </c>
      <c r="C222" s="215" t="s">
        <v>131</v>
      </c>
      <c r="D222" s="206">
        <v>901</v>
      </c>
      <c r="E222" s="216" t="s">
        <v>186</v>
      </c>
      <c r="F222" s="221" t="s">
        <v>626</v>
      </c>
      <c r="G222" s="216" t="s">
        <v>130</v>
      </c>
      <c r="H222" s="177">
        <v>16</v>
      </c>
      <c r="I222" s="177">
        <v>16</v>
      </c>
      <c r="J222" s="178">
        <v>16</v>
      </c>
    </row>
    <row r="223" spans="2:10" ht="32.25" customHeight="1" x14ac:dyDescent="0.25">
      <c r="B223" s="222">
        <f t="shared" si="91"/>
        <v>204</v>
      </c>
      <c r="C223" s="215" t="s">
        <v>556</v>
      </c>
      <c r="D223" s="213">
        <v>901</v>
      </c>
      <c r="E223" s="203" t="s">
        <v>186</v>
      </c>
      <c r="F223" s="221" t="s">
        <v>442</v>
      </c>
      <c r="G223" s="216"/>
      <c r="H223" s="177">
        <f>H224</f>
        <v>5771.3</v>
      </c>
      <c r="I223" s="177">
        <f t="shared" ref="I223:J223" si="109">I224</f>
        <v>5771.3</v>
      </c>
      <c r="J223" s="178">
        <f t="shared" si="109"/>
        <v>4617</v>
      </c>
    </row>
    <row r="224" spans="2:10" ht="62.25" customHeight="1" x14ac:dyDescent="0.25">
      <c r="B224" s="222">
        <f t="shared" si="91"/>
        <v>205</v>
      </c>
      <c r="C224" s="215" t="s">
        <v>131</v>
      </c>
      <c r="D224" s="206">
        <v>901</v>
      </c>
      <c r="E224" s="216" t="s">
        <v>186</v>
      </c>
      <c r="F224" s="221" t="s">
        <v>442</v>
      </c>
      <c r="G224" s="216" t="s">
        <v>130</v>
      </c>
      <c r="H224" s="177">
        <v>5771.3</v>
      </c>
      <c r="I224" s="177">
        <v>5771.3</v>
      </c>
      <c r="J224" s="178">
        <v>4617</v>
      </c>
    </row>
    <row r="225" spans="2:10" ht="145.5" customHeight="1" x14ac:dyDescent="0.25">
      <c r="B225" s="222">
        <f t="shared" si="91"/>
        <v>206</v>
      </c>
      <c r="C225" s="223" t="s">
        <v>415</v>
      </c>
      <c r="D225" s="213">
        <v>901</v>
      </c>
      <c r="E225" s="203" t="s">
        <v>186</v>
      </c>
      <c r="F225" s="204" t="s">
        <v>134</v>
      </c>
      <c r="G225" s="203"/>
      <c r="H225" s="177">
        <f>H226</f>
        <v>399</v>
      </c>
      <c r="I225" s="177">
        <f t="shared" ref="I225:J225" si="110">I226</f>
        <v>0</v>
      </c>
      <c r="J225" s="178">
        <f t="shared" si="110"/>
        <v>0</v>
      </c>
    </row>
    <row r="226" spans="2:10" ht="94.5" customHeight="1" x14ac:dyDescent="0.25">
      <c r="B226" s="222">
        <f t="shared" si="91"/>
        <v>207</v>
      </c>
      <c r="C226" s="212" t="s">
        <v>443</v>
      </c>
      <c r="D226" s="206">
        <v>901</v>
      </c>
      <c r="E226" s="216" t="s">
        <v>186</v>
      </c>
      <c r="F226" s="204" t="s">
        <v>377</v>
      </c>
      <c r="G226" s="203"/>
      <c r="H226" s="177">
        <f>H227</f>
        <v>399</v>
      </c>
      <c r="I226" s="177">
        <f t="shared" ref="I226:J226" si="111">I227</f>
        <v>0</v>
      </c>
      <c r="J226" s="178">
        <f t="shared" si="111"/>
        <v>0</v>
      </c>
    </row>
    <row r="227" spans="2:10" ht="94.5" customHeight="1" x14ac:dyDescent="0.25">
      <c r="B227" s="222">
        <f t="shared" si="91"/>
        <v>208</v>
      </c>
      <c r="C227" s="212" t="s">
        <v>444</v>
      </c>
      <c r="D227" s="206">
        <v>901</v>
      </c>
      <c r="E227" s="216" t="s">
        <v>186</v>
      </c>
      <c r="F227" s="204" t="s">
        <v>445</v>
      </c>
      <c r="G227" s="203"/>
      <c r="H227" s="177">
        <f>H228</f>
        <v>399</v>
      </c>
      <c r="I227" s="177">
        <f t="shared" ref="I227:J227" si="112">I228</f>
        <v>0</v>
      </c>
      <c r="J227" s="178">
        <f t="shared" si="112"/>
        <v>0</v>
      </c>
    </row>
    <row r="228" spans="2:10" ht="66" customHeight="1" x14ac:dyDescent="0.25">
      <c r="B228" s="243">
        <f>B227+1</f>
        <v>209</v>
      </c>
      <c r="C228" s="180" t="s">
        <v>131</v>
      </c>
      <c r="D228" s="181">
        <v>901</v>
      </c>
      <c r="E228" s="182" t="s">
        <v>186</v>
      </c>
      <c r="F228" s="183" t="s">
        <v>445</v>
      </c>
      <c r="G228" s="182" t="s">
        <v>130</v>
      </c>
      <c r="H228" s="184">
        <v>399</v>
      </c>
      <c r="I228" s="184">
        <v>0</v>
      </c>
      <c r="J228" s="185">
        <v>0</v>
      </c>
    </row>
    <row r="229" spans="2:10" ht="36" customHeight="1" x14ac:dyDescent="0.25">
      <c r="B229" s="222">
        <f t="shared" ref="B229:B242" si="113">B228+1</f>
        <v>210</v>
      </c>
      <c r="C229" s="241" t="s">
        <v>497</v>
      </c>
      <c r="D229" s="213">
        <v>901</v>
      </c>
      <c r="E229" s="203" t="s">
        <v>186</v>
      </c>
      <c r="F229" s="221" t="s">
        <v>42</v>
      </c>
      <c r="G229" s="175"/>
      <c r="H229" s="177">
        <f>H230</f>
        <v>183</v>
      </c>
      <c r="I229" s="177">
        <f t="shared" ref="I229:J229" si="114">I230</f>
        <v>0</v>
      </c>
      <c r="J229" s="178">
        <f t="shared" si="114"/>
        <v>0</v>
      </c>
    </row>
    <row r="230" spans="2:10" ht="94.5" x14ac:dyDescent="0.25">
      <c r="B230" s="222">
        <f t="shared" si="113"/>
        <v>211</v>
      </c>
      <c r="C230" s="173" t="s">
        <v>743</v>
      </c>
      <c r="D230" s="181">
        <v>901</v>
      </c>
      <c r="E230" s="182" t="s">
        <v>186</v>
      </c>
      <c r="F230" s="183" t="s">
        <v>742</v>
      </c>
      <c r="G230" s="175"/>
      <c r="H230" s="177">
        <f>H231</f>
        <v>183</v>
      </c>
      <c r="I230" s="177">
        <f t="shared" ref="I230:J230" si="115">I231</f>
        <v>0</v>
      </c>
      <c r="J230" s="178">
        <f t="shared" si="115"/>
        <v>0</v>
      </c>
    </row>
    <row r="231" spans="2:10" ht="66" customHeight="1" thickBot="1" x14ac:dyDescent="0.3">
      <c r="B231" s="179">
        <f t="shared" si="113"/>
        <v>212</v>
      </c>
      <c r="C231" s="180" t="s">
        <v>131</v>
      </c>
      <c r="D231" s="181">
        <v>901</v>
      </c>
      <c r="E231" s="182" t="s">
        <v>186</v>
      </c>
      <c r="F231" s="183" t="s">
        <v>742</v>
      </c>
      <c r="G231" s="182" t="s">
        <v>130</v>
      </c>
      <c r="H231" s="251">
        <v>183</v>
      </c>
      <c r="I231" s="251">
        <v>0</v>
      </c>
      <c r="J231" s="252">
        <v>0</v>
      </c>
    </row>
    <row r="232" spans="2:10" ht="16.5" customHeight="1" thickBot="1" x14ac:dyDescent="0.3">
      <c r="B232" s="152">
        <f t="shared" si="113"/>
        <v>213</v>
      </c>
      <c r="C232" s="162" t="s">
        <v>187</v>
      </c>
      <c r="D232" s="163">
        <v>901</v>
      </c>
      <c r="E232" s="164" t="s">
        <v>188</v>
      </c>
      <c r="F232" s="164"/>
      <c r="G232" s="164"/>
      <c r="H232" s="187">
        <f>H233+H245</f>
        <v>31387.8</v>
      </c>
      <c r="I232" s="187">
        <f t="shared" ref="I232:J232" si="116">I233+I245</f>
        <v>3172.2</v>
      </c>
      <c r="J232" s="188">
        <f t="shared" si="116"/>
        <v>2688.2</v>
      </c>
    </row>
    <row r="233" spans="2:10" ht="111" customHeight="1" x14ac:dyDescent="0.25">
      <c r="B233" s="179">
        <f t="shared" si="113"/>
        <v>214</v>
      </c>
      <c r="C233" s="197" t="s">
        <v>613</v>
      </c>
      <c r="D233" s="198">
        <v>901</v>
      </c>
      <c r="E233" s="199" t="s">
        <v>188</v>
      </c>
      <c r="F233" s="210" t="s">
        <v>260</v>
      </c>
      <c r="G233" s="211"/>
      <c r="H233" s="171">
        <f>H234+H239+H242</f>
        <v>3688.2</v>
      </c>
      <c r="I233" s="171">
        <f>I234+I239+I242</f>
        <v>3172.2</v>
      </c>
      <c r="J233" s="172">
        <f>J234+J239+J242</f>
        <v>2688.2</v>
      </c>
    </row>
    <row r="234" spans="2:10" ht="79.5" customHeight="1" x14ac:dyDescent="0.25">
      <c r="B234" s="243">
        <f t="shared" si="113"/>
        <v>215</v>
      </c>
      <c r="C234" s="191" t="s">
        <v>614</v>
      </c>
      <c r="D234" s="213">
        <v>901</v>
      </c>
      <c r="E234" s="203" t="s">
        <v>188</v>
      </c>
      <c r="F234" s="204" t="s">
        <v>280</v>
      </c>
      <c r="G234" s="219"/>
      <c r="H234" s="177">
        <f>H235+H237</f>
        <v>1000</v>
      </c>
      <c r="I234" s="177">
        <f t="shared" ref="I234:J234" si="117">I235</f>
        <v>484</v>
      </c>
      <c r="J234" s="178">
        <f t="shared" si="117"/>
        <v>0</v>
      </c>
    </row>
    <row r="235" spans="2:10" ht="78.75" customHeight="1" x14ac:dyDescent="0.25">
      <c r="B235" s="243">
        <f t="shared" si="113"/>
        <v>216</v>
      </c>
      <c r="C235" s="173" t="s">
        <v>165</v>
      </c>
      <c r="D235" s="213">
        <v>901</v>
      </c>
      <c r="E235" s="203" t="s">
        <v>188</v>
      </c>
      <c r="F235" s="204" t="s">
        <v>616</v>
      </c>
      <c r="G235" s="219"/>
      <c r="H235" s="177">
        <f>H236</f>
        <v>0</v>
      </c>
      <c r="I235" s="177">
        <f t="shared" ref="I235:J235" si="118">I236</f>
        <v>484</v>
      </c>
      <c r="J235" s="178">
        <f t="shared" si="118"/>
        <v>0</v>
      </c>
    </row>
    <row r="236" spans="2:10" ht="62.25" customHeight="1" x14ac:dyDescent="0.25">
      <c r="B236" s="243">
        <f t="shared" si="113"/>
        <v>217</v>
      </c>
      <c r="C236" s="173" t="s">
        <v>131</v>
      </c>
      <c r="D236" s="206">
        <v>901</v>
      </c>
      <c r="E236" s="216" t="s">
        <v>188</v>
      </c>
      <c r="F236" s="176" t="s">
        <v>616</v>
      </c>
      <c r="G236" s="216" t="s">
        <v>130</v>
      </c>
      <c r="H236" s="184">
        <v>0</v>
      </c>
      <c r="I236" s="194">
        <v>484</v>
      </c>
      <c r="J236" s="195">
        <v>0</v>
      </c>
    </row>
    <row r="237" spans="2:10" ht="31.5" customHeight="1" x14ac:dyDescent="0.25">
      <c r="B237" s="243">
        <f t="shared" si="113"/>
        <v>218</v>
      </c>
      <c r="C237" s="173" t="s">
        <v>736</v>
      </c>
      <c r="D237" s="206">
        <v>901</v>
      </c>
      <c r="E237" s="216" t="s">
        <v>188</v>
      </c>
      <c r="F237" s="176" t="s">
        <v>737</v>
      </c>
      <c r="G237" s="216"/>
      <c r="H237" s="184">
        <f>H238</f>
        <v>1000</v>
      </c>
      <c r="I237" s="184">
        <f t="shared" ref="I237:J237" si="119">I238</f>
        <v>0</v>
      </c>
      <c r="J237" s="185">
        <f t="shared" si="119"/>
        <v>0</v>
      </c>
    </row>
    <row r="238" spans="2:10" ht="62.25" customHeight="1" x14ac:dyDescent="0.25">
      <c r="B238" s="243">
        <f t="shared" si="113"/>
        <v>219</v>
      </c>
      <c r="C238" s="173" t="s">
        <v>131</v>
      </c>
      <c r="D238" s="206">
        <v>901</v>
      </c>
      <c r="E238" s="216" t="s">
        <v>188</v>
      </c>
      <c r="F238" s="176" t="s">
        <v>737</v>
      </c>
      <c r="G238" s="216" t="s">
        <v>130</v>
      </c>
      <c r="H238" s="184">
        <v>1000</v>
      </c>
      <c r="I238" s="194">
        <v>0</v>
      </c>
      <c r="J238" s="195">
        <v>0</v>
      </c>
    </row>
    <row r="239" spans="2:10" ht="15.75" customHeight="1" x14ac:dyDescent="0.25">
      <c r="B239" s="243">
        <f t="shared" si="113"/>
        <v>220</v>
      </c>
      <c r="C239" s="173" t="s">
        <v>554</v>
      </c>
      <c r="D239" s="174">
        <v>901</v>
      </c>
      <c r="E239" s="175" t="s">
        <v>188</v>
      </c>
      <c r="F239" s="181" t="s">
        <v>555</v>
      </c>
      <c r="G239" s="175"/>
      <c r="H239" s="177">
        <f>H240</f>
        <v>88.2</v>
      </c>
      <c r="I239" s="177">
        <f t="shared" ref="I239:J239" si="120">I240</f>
        <v>88.2</v>
      </c>
      <c r="J239" s="178">
        <f t="shared" si="120"/>
        <v>88.2</v>
      </c>
    </row>
    <row r="240" spans="2:10" ht="45" customHeight="1" x14ac:dyDescent="0.25">
      <c r="B240" s="243">
        <f t="shared" si="113"/>
        <v>221</v>
      </c>
      <c r="C240" s="173" t="s">
        <v>553</v>
      </c>
      <c r="D240" s="213">
        <v>901</v>
      </c>
      <c r="E240" s="175" t="s">
        <v>188</v>
      </c>
      <c r="F240" s="181" t="s">
        <v>615</v>
      </c>
      <c r="G240" s="175"/>
      <c r="H240" s="177">
        <f>H241</f>
        <v>88.2</v>
      </c>
      <c r="I240" s="177">
        <f t="shared" ref="I240:J240" si="121">I241</f>
        <v>88.2</v>
      </c>
      <c r="J240" s="178">
        <f t="shared" si="121"/>
        <v>88.2</v>
      </c>
    </row>
    <row r="241" spans="2:10" ht="62.25" customHeight="1" x14ac:dyDescent="0.25">
      <c r="B241" s="243">
        <f t="shared" si="113"/>
        <v>222</v>
      </c>
      <c r="C241" s="212" t="s">
        <v>131</v>
      </c>
      <c r="D241" s="213">
        <v>901</v>
      </c>
      <c r="E241" s="175" t="s">
        <v>188</v>
      </c>
      <c r="F241" s="174" t="s">
        <v>615</v>
      </c>
      <c r="G241" s="175" t="s">
        <v>130</v>
      </c>
      <c r="H241" s="177">
        <v>88.2</v>
      </c>
      <c r="I241" s="192">
        <v>88.2</v>
      </c>
      <c r="J241" s="193">
        <v>88.2</v>
      </c>
    </row>
    <row r="242" spans="2:10" ht="66.75" customHeight="1" x14ac:dyDescent="0.25">
      <c r="B242" s="243">
        <f t="shared" si="113"/>
        <v>223</v>
      </c>
      <c r="C242" s="173" t="s">
        <v>710</v>
      </c>
      <c r="D242" s="198">
        <v>901</v>
      </c>
      <c r="E242" s="175" t="s">
        <v>188</v>
      </c>
      <c r="F242" s="200" t="s">
        <v>711</v>
      </c>
      <c r="G242" s="207"/>
      <c r="H242" s="171">
        <f>H243</f>
        <v>2600</v>
      </c>
      <c r="I242" s="171">
        <f t="shared" ref="I242:J242" si="122">I243</f>
        <v>2600</v>
      </c>
      <c r="J242" s="172">
        <f t="shared" si="122"/>
        <v>2600</v>
      </c>
    </row>
    <row r="243" spans="2:10" ht="128.25" customHeight="1" x14ac:dyDescent="0.25">
      <c r="B243" s="222">
        <f t="shared" si="91"/>
        <v>224</v>
      </c>
      <c r="C243" s="173" t="s">
        <v>297</v>
      </c>
      <c r="D243" s="174">
        <v>901</v>
      </c>
      <c r="E243" s="175" t="s">
        <v>188</v>
      </c>
      <c r="F243" s="176" t="s">
        <v>712</v>
      </c>
      <c r="G243" s="247"/>
      <c r="H243" s="177">
        <f>H244</f>
        <v>2600</v>
      </c>
      <c r="I243" s="177">
        <f t="shared" ref="I243:J243" si="123">I244</f>
        <v>2600</v>
      </c>
      <c r="J243" s="178">
        <f t="shared" si="123"/>
        <v>2600</v>
      </c>
    </row>
    <row r="244" spans="2:10" ht="62.25" customHeight="1" x14ac:dyDescent="0.25">
      <c r="B244" s="222">
        <f t="shared" si="91"/>
        <v>225</v>
      </c>
      <c r="C244" s="263" t="s">
        <v>375</v>
      </c>
      <c r="D244" s="174">
        <v>901</v>
      </c>
      <c r="E244" s="175" t="s">
        <v>188</v>
      </c>
      <c r="F244" s="176" t="s">
        <v>712</v>
      </c>
      <c r="G244" s="175" t="s">
        <v>281</v>
      </c>
      <c r="H244" s="177">
        <v>2600</v>
      </c>
      <c r="I244" s="192">
        <v>2600</v>
      </c>
      <c r="J244" s="193">
        <v>2600</v>
      </c>
    </row>
    <row r="245" spans="2:10" ht="36" customHeight="1" x14ac:dyDescent="0.25">
      <c r="B245" s="222">
        <f t="shared" si="91"/>
        <v>226</v>
      </c>
      <c r="C245" s="241" t="s">
        <v>497</v>
      </c>
      <c r="D245" s="213">
        <v>901</v>
      </c>
      <c r="E245" s="203" t="s">
        <v>188</v>
      </c>
      <c r="F245" s="221" t="s">
        <v>42</v>
      </c>
      <c r="G245" s="216"/>
      <c r="H245" s="177">
        <f>H246</f>
        <v>27699.599999999999</v>
      </c>
      <c r="I245" s="177">
        <f t="shared" ref="I245:J245" si="124">I246</f>
        <v>0</v>
      </c>
      <c r="J245" s="178">
        <f t="shared" si="124"/>
        <v>0</v>
      </c>
    </row>
    <row r="246" spans="2:10" ht="62.25" customHeight="1" x14ac:dyDescent="0.25">
      <c r="B246" s="222">
        <f t="shared" ref="B246:B261" si="125">B245+1</f>
        <v>227</v>
      </c>
      <c r="C246" s="173" t="s">
        <v>718</v>
      </c>
      <c r="D246" s="213">
        <v>901</v>
      </c>
      <c r="E246" s="203" t="s">
        <v>188</v>
      </c>
      <c r="F246" s="221" t="s">
        <v>719</v>
      </c>
      <c r="G246" s="216"/>
      <c r="H246" s="177">
        <f>H247</f>
        <v>27699.599999999999</v>
      </c>
      <c r="I246" s="177">
        <f t="shared" ref="I246:J246" si="126">I247</f>
        <v>0</v>
      </c>
      <c r="J246" s="178">
        <f t="shared" si="126"/>
        <v>0</v>
      </c>
    </row>
    <row r="247" spans="2:10" ht="17.25" customHeight="1" thickBot="1" x14ac:dyDescent="0.3">
      <c r="B247" s="243">
        <f t="shared" si="125"/>
        <v>228</v>
      </c>
      <c r="C247" s="242" t="s">
        <v>604</v>
      </c>
      <c r="D247" s="181">
        <v>901</v>
      </c>
      <c r="E247" s="182" t="s">
        <v>188</v>
      </c>
      <c r="F247" s="183" t="s">
        <v>719</v>
      </c>
      <c r="G247" s="182" t="s">
        <v>222</v>
      </c>
      <c r="H247" s="184">
        <v>27699.599999999999</v>
      </c>
      <c r="I247" s="194">
        <v>0</v>
      </c>
      <c r="J247" s="195">
        <v>0</v>
      </c>
    </row>
    <row r="248" spans="2:10" ht="16.5" customHeight="1" thickBot="1" x14ac:dyDescent="0.3">
      <c r="B248" s="152">
        <f t="shared" si="125"/>
        <v>229</v>
      </c>
      <c r="C248" s="162" t="s">
        <v>320</v>
      </c>
      <c r="D248" s="163">
        <v>901</v>
      </c>
      <c r="E248" s="164" t="s">
        <v>326</v>
      </c>
      <c r="F248" s="164"/>
      <c r="G248" s="164"/>
      <c r="H248" s="187">
        <f>H249+H271+H280+H267</f>
        <v>97152.7</v>
      </c>
      <c r="I248" s="187">
        <f>I249+I271+I280+I267</f>
        <v>87848.5</v>
      </c>
      <c r="J248" s="188">
        <f>J249+J271+J280+J267</f>
        <v>49939.3</v>
      </c>
    </row>
    <row r="249" spans="2:10" ht="96" customHeight="1" x14ac:dyDescent="0.25">
      <c r="B249" s="165">
        <f t="shared" si="125"/>
        <v>230</v>
      </c>
      <c r="C249" s="233" t="s">
        <v>571</v>
      </c>
      <c r="D249" s="198">
        <v>901</v>
      </c>
      <c r="E249" s="199" t="s">
        <v>326</v>
      </c>
      <c r="F249" s="200" t="s">
        <v>254</v>
      </c>
      <c r="G249" s="211"/>
      <c r="H249" s="171">
        <f>H252+H254+H256+H258+H260+H265+H250</f>
        <v>48441.7</v>
      </c>
      <c r="I249" s="171">
        <f t="shared" ref="I249:J249" si="127">I252+I254+I256+I258+I260+I265+I250</f>
        <v>36606.100000000006</v>
      </c>
      <c r="J249" s="172">
        <f t="shared" si="127"/>
        <v>5052.7</v>
      </c>
    </row>
    <row r="250" spans="2:10" ht="63.75" customHeight="1" x14ac:dyDescent="0.25">
      <c r="B250" s="264">
        <f t="shared" si="125"/>
        <v>231</v>
      </c>
      <c r="C250" s="225" t="s">
        <v>740</v>
      </c>
      <c r="D250" s="265">
        <v>901</v>
      </c>
      <c r="E250" s="199" t="s">
        <v>326</v>
      </c>
      <c r="F250" s="266" t="s">
        <v>741</v>
      </c>
      <c r="G250" s="211"/>
      <c r="H250" s="171">
        <f>H251</f>
        <v>1300.4000000000001</v>
      </c>
      <c r="I250" s="171">
        <f t="shared" ref="I250:J250" si="128">I251</f>
        <v>0</v>
      </c>
      <c r="J250" s="172">
        <f t="shared" si="128"/>
        <v>0</v>
      </c>
    </row>
    <row r="251" spans="2:10" ht="71.25" customHeight="1" x14ac:dyDescent="0.25">
      <c r="B251" s="165">
        <f t="shared" si="125"/>
        <v>232</v>
      </c>
      <c r="C251" s="218" t="s">
        <v>131</v>
      </c>
      <c r="D251" s="198">
        <v>901</v>
      </c>
      <c r="E251" s="199" t="s">
        <v>326</v>
      </c>
      <c r="F251" s="266" t="s">
        <v>741</v>
      </c>
      <c r="G251" s="199" t="s">
        <v>130</v>
      </c>
      <c r="H251" s="171">
        <v>1300.4000000000001</v>
      </c>
      <c r="I251" s="171">
        <v>0</v>
      </c>
      <c r="J251" s="172">
        <v>0</v>
      </c>
    </row>
    <row r="252" spans="2:10" ht="61.5" customHeight="1" x14ac:dyDescent="0.25">
      <c r="B252" s="165">
        <f t="shared" si="125"/>
        <v>233</v>
      </c>
      <c r="C252" s="223" t="s">
        <v>139</v>
      </c>
      <c r="D252" s="206">
        <v>901</v>
      </c>
      <c r="E252" s="216" t="s">
        <v>326</v>
      </c>
      <c r="F252" s="200" t="s">
        <v>567</v>
      </c>
      <c r="G252" s="203"/>
      <c r="H252" s="177">
        <f>H253</f>
        <v>21140.3</v>
      </c>
      <c r="I252" s="177">
        <f t="shared" ref="I252:J252" si="129">I253</f>
        <v>11867.4</v>
      </c>
      <c r="J252" s="178">
        <f t="shared" si="129"/>
        <v>0</v>
      </c>
    </row>
    <row r="253" spans="2:10" ht="63.75" customHeight="1" x14ac:dyDescent="0.25">
      <c r="B253" s="165">
        <f t="shared" si="125"/>
        <v>234</v>
      </c>
      <c r="C253" s="173" t="s">
        <v>131</v>
      </c>
      <c r="D253" s="213">
        <v>901</v>
      </c>
      <c r="E253" s="203" t="s">
        <v>326</v>
      </c>
      <c r="F253" s="200" t="s">
        <v>567</v>
      </c>
      <c r="G253" s="203" t="s">
        <v>130</v>
      </c>
      <c r="H253" s="177">
        <v>21140.3</v>
      </c>
      <c r="I253" s="192">
        <v>11867.4</v>
      </c>
      <c r="J253" s="193">
        <v>0</v>
      </c>
    </row>
    <row r="254" spans="2:10" ht="16.5" customHeight="1" x14ac:dyDescent="0.25">
      <c r="B254" s="165">
        <f t="shared" si="125"/>
        <v>235</v>
      </c>
      <c r="C254" s="173" t="s">
        <v>339</v>
      </c>
      <c r="D254" s="213">
        <v>901</v>
      </c>
      <c r="E254" s="203" t="s">
        <v>326</v>
      </c>
      <c r="F254" s="200" t="s">
        <v>568</v>
      </c>
      <c r="G254" s="203"/>
      <c r="H254" s="177">
        <f>H255</f>
        <v>1648.1</v>
      </c>
      <c r="I254" s="177">
        <f t="shared" ref="I254:J254" si="130">I255</f>
        <v>2000</v>
      </c>
      <c r="J254" s="178">
        <f t="shared" si="130"/>
        <v>1000</v>
      </c>
    </row>
    <row r="255" spans="2:10" ht="62.25" customHeight="1" x14ac:dyDescent="0.25">
      <c r="B255" s="165">
        <f t="shared" si="125"/>
        <v>236</v>
      </c>
      <c r="C255" s="173" t="s">
        <v>131</v>
      </c>
      <c r="D255" s="213">
        <v>901</v>
      </c>
      <c r="E255" s="203" t="s">
        <v>326</v>
      </c>
      <c r="F255" s="200" t="s">
        <v>568</v>
      </c>
      <c r="G255" s="203" t="s">
        <v>130</v>
      </c>
      <c r="H255" s="177">
        <v>1648.1</v>
      </c>
      <c r="I255" s="177">
        <v>2000</v>
      </c>
      <c r="J255" s="178">
        <v>1000</v>
      </c>
    </row>
    <row r="256" spans="2:10" ht="45.75" customHeight="1" x14ac:dyDescent="0.25">
      <c r="B256" s="165">
        <f t="shared" si="125"/>
        <v>237</v>
      </c>
      <c r="C256" s="173" t="s">
        <v>34</v>
      </c>
      <c r="D256" s="213">
        <v>901</v>
      </c>
      <c r="E256" s="203" t="s">
        <v>326</v>
      </c>
      <c r="F256" s="200" t="s">
        <v>569</v>
      </c>
      <c r="G256" s="203"/>
      <c r="H256" s="177">
        <f>H257</f>
        <v>8909.1</v>
      </c>
      <c r="I256" s="177">
        <f t="shared" ref="I256:J256" si="131">I257</f>
        <v>7000</v>
      </c>
      <c r="J256" s="178">
        <f t="shared" si="131"/>
        <v>4052.7</v>
      </c>
    </row>
    <row r="257" spans="2:12" ht="62.25" customHeight="1" x14ac:dyDescent="0.25">
      <c r="B257" s="165">
        <f t="shared" si="125"/>
        <v>238</v>
      </c>
      <c r="C257" s="173" t="s">
        <v>131</v>
      </c>
      <c r="D257" s="174">
        <v>901</v>
      </c>
      <c r="E257" s="175" t="s">
        <v>326</v>
      </c>
      <c r="F257" s="176" t="s">
        <v>569</v>
      </c>
      <c r="G257" s="175" t="s">
        <v>130</v>
      </c>
      <c r="H257" s="192">
        <v>8909.1</v>
      </c>
      <c r="I257" s="192">
        <v>7000</v>
      </c>
      <c r="J257" s="193">
        <v>4052.7</v>
      </c>
      <c r="L257" s="117"/>
    </row>
    <row r="258" spans="2:12" ht="62.25" customHeight="1" x14ac:dyDescent="0.25">
      <c r="B258" s="165">
        <f t="shared" si="125"/>
        <v>239</v>
      </c>
      <c r="C258" s="173" t="s">
        <v>552</v>
      </c>
      <c r="D258" s="174">
        <v>901</v>
      </c>
      <c r="E258" s="175" t="s">
        <v>326</v>
      </c>
      <c r="F258" s="176" t="s">
        <v>570</v>
      </c>
      <c r="G258" s="175"/>
      <c r="H258" s="177">
        <f>H259</f>
        <v>14999.7</v>
      </c>
      <c r="I258" s="177">
        <f t="shared" ref="I258:J258" si="132">I259</f>
        <v>15738.7</v>
      </c>
      <c r="J258" s="178">
        <f t="shared" si="132"/>
        <v>0</v>
      </c>
    </row>
    <row r="259" spans="2:12" ht="16.5" customHeight="1" x14ac:dyDescent="0.25">
      <c r="B259" s="165">
        <f t="shared" si="125"/>
        <v>240</v>
      </c>
      <c r="C259" s="173" t="s">
        <v>30</v>
      </c>
      <c r="D259" s="174">
        <v>901</v>
      </c>
      <c r="E259" s="175" t="s">
        <v>326</v>
      </c>
      <c r="F259" s="176" t="s">
        <v>570</v>
      </c>
      <c r="G259" s="175" t="s">
        <v>317</v>
      </c>
      <c r="H259" s="177">
        <v>14999.7</v>
      </c>
      <c r="I259" s="192">
        <v>15738.7</v>
      </c>
      <c r="J259" s="193">
        <v>0</v>
      </c>
      <c r="L259" s="117"/>
    </row>
    <row r="260" spans="2:12" ht="126" x14ac:dyDescent="0.25">
      <c r="B260" s="165">
        <f t="shared" si="125"/>
        <v>241</v>
      </c>
      <c r="C260" s="173" t="s">
        <v>725</v>
      </c>
      <c r="D260" s="213">
        <v>901</v>
      </c>
      <c r="E260" s="203" t="s">
        <v>326</v>
      </c>
      <c r="F260" s="200" t="s">
        <v>728</v>
      </c>
      <c r="G260" s="203"/>
      <c r="H260" s="171">
        <f>H261+H263</f>
        <v>332.9</v>
      </c>
      <c r="I260" s="171">
        <f t="shared" ref="I260:J260" si="133">I261+I263+I265</f>
        <v>0</v>
      </c>
      <c r="J260" s="172">
        <f t="shared" si="133"/>
        <v>0</v>
      </c>
      <c r="L260" s="117"/>
    </row>
    <row r="261" spans="2:12" ht="141.75" x14ac:dyDescent="0.25">
      <c r="B261" s="165">
        <f t="shared" si="125"/>
        <v>242</v>
      </c>
      <c r="C261" s="173" t="s">
        <v>726</v>
      </c>
      <c r="D261" s="213">
        <v>901</v>
      </c>
      <c r="E261" s="203" t="s">
        <v>326</v>
      </c>
      <c r="F261" s="200" t="s">
        <v>729</v>
      </c>
      <c r="G261" s="203"/>
      <c r="H261" s="171">
        <f>H262</f>
        <v>171.9</v>
      </c>
      <c r="I261" s="171">
        <f t="shared" ref="I261:J261" si="134">I262</f>
        <v>0</v>
      </c>
      <c r="J261" s="172">
        <f t="shared" si="134"/>
        <v>0</v>
      </c>
      <c r="L261" s="117"/>
    </row>
    <row r="262" spans="2:12" ht="63" x14ac:dyDescent="0.25">
      <c r="B262" s="222">
        <f t="shared" ref="B262:B300" si="135">B261+1</f>
        <v>243</v>
      </c>
      <c r="C262" s="267" t="s">
        <v>131</v>
      </c>
      <c r="D262" s="213">
        <v>901</v>
      </c>
      <c r="E262" s="203" t="s">
        <v>326</v>
      </c>
      <c r="F262" s="200" t="s">
        <v>729</v>
      </c>
      <c r="G262" s="203" t="s">
        <v>130</v>
      </c>
      <c r="H262" s="171">
        <v>171.9</v>
      </c>
      <c r="I262" s="239">
        <v>0</v>
      </c>
      <c r="J262" s="193">
        <v>0</v>
      </c>
      <c r="L262" s="117"/>
    </row>
    <row r="263" spans="2:12" ht="141.75" x14ac:dyDescent="0.25">
      <c r="B263" s="224">
        <f t="shared" si="135"/>
        <v>244</v>
      </c>
      <c r="C263" s="173" t="s">
        <v>727</v>
      </c>
      <c r="D263" s="226">
        <v>901</v>
      </c>
      <c r="E263" s="203" t="s">
        <v>326</v>
      </c>
      <c r="F263" s="200" t="s">
        <v>730</v>
      </c>
      <c r="G263" s="203"/>
      <c r="H263" s="171">
        <f>H264</f>
        <v>161</v>
      </c>
      <c r="I263" s="171">
        <f t="shared" ref="I263:J263" si="136">I264</f>
        <v>0</v>
      </c>
      <c r="J263" s="172">
        <f t="shared" si="136"/>
        <v>0</v>
      </c>
      <c r="L263" s="117"/>
    </row>
    <row r="264" spans="2:12" ht="63" x14ac:dyDescent="0.25">
      <c r="B264" s="224">
        <f t="shared" si="135"/>
        <v>245</v>
      </c>
      <c r="C264" s="173" t="s">
        <v>131</v>
      </c>
      <c r="D264" s="226">
        <v>901</v>
      </c>
      <c r="E264" s="203" t="s">
        <v>326</v>
      </c>
      <c r="F264" s="200" t="s">
        <v>730</v>
      </c>
      <c r="G264" s="203" t="s">
        <v>130</v>
      </c>
      <c r="H264" s="171">
        <v>161</v>
      </c>
      <c r="I264" s="239">
        <v>0</v>
      </c>
      <c r="J264" s="193">
        <v>0</v>
      </c>
      <c r="L264" s="117"/>
    </row>
    <row r="265" spans="2:12" ht="141.75" x14ac:dyDescent="0.25">
      <c r="B265" s="224">
        <f t="shared" si="135"/>
        <v>246</v>
      </c>
      <c r="C265" s="225" t="s">
        <v>735</v>
      </c>
      <c r="D265" s="226">
        <v>901</v>
      </c>
      <c r="E265" s="203" t="s">
        <v>326</v>
      </c>
      <c r="F265" s="230" t="s">
        <v>734</v>
      </c>
      <c r="G265" s="199"/>
      <c r="H265" s="171">
        <f>H266</f>
        <v>111.2</v>
      </c>
      <c r="I265" s="171">
        <f t="shared" ref="I265:J265" si="137">I266</f>
        <v>0</v>
      </c>
      <c r="J265" s="172">
        <f t="shared" si="137"/>
        <v>0</v>
      </c>
      <c r="L265" s="117"/>
    </row>
    <row r="266" spans="2:12" ht="63" x14ac:dyDescent="0.25">
      <c r="B266" s="224">
        <f t="shared" si="135"/>
        <v>247</v>
      </c>
      <c r="C266" s="173" t="s">
        <v>131</v>
      </c>
      <c r="D266" s="226">
        <v>901</v>
      </c>
      <c r="E266" s="203" t="s">
        <v>326</v>
      </c>
      <c r="F266" s="230" t="s">
        <v>734</v>
      </c>
      <c r="G266" s="199" t="s">
        <v>130</v>
      </c>
      <c r="H266" s="171">
        <v>111.2</v>
      </c>
      <c r="I266" s="239">
        <v>0</v>
      </c>
      <c r="J266" s="193">
        <v>0</v>
      </c>
      <c r="L266" s="117"/>
    </row>
    <row r="267" spans="2:12" ht="78.75" x14ac:dyDescent="0.25">
      <c r="B267" s="222">
        <f t="shared" si="135"/>
        <v>248</v>
      </c>
      <c r="C267" s="173" t="s">
        <v>638</v>
      </c>
      <c r="D267" s="198">
        <v>901</v>
      </c>
      <c r="E267" s="168" t="s">
        <v>326</v>
      </c>
      <c r="F267" s="200" t="s">
        <v>258</v>
      </c>
      <c r="G267" s="199"/>
      <c r="H267" s="171">
        <f>H268</f>
        <v>3317</v>
      </c>
      <c r="I267" s="171">
        <f t="shared" ref="I267:J268" si="138">I268</f>
        <v>0</v>
      </c>
      <c r="J267" s="178">
        <f t="shared" si="138"/>
        <v>0</v>
      </c>
    </row>
    <row r="268" spans="2:12" ht="31.5" x14ac:dyDescent="0.25">
      <c r="B268" s="222">
        <f t="shared" si="135"/>
        <v>249</v>
      </c>
      <c r="C268" s="223" t="s">
        <v>74</v>
      </c>
      <c r="D268" s="213">
        <v>901</v>
      </c>
      <c r="E268" s="175" t="s">
        <v>326</v>
      </c>
      <c r="F268" s="204" t="s">
        <v>269</v>
      </c>
      <c r="G268" s="268"/>
      <c r="H268" s="177">
        <f>H269</f>
        <v>3317</v>
      </c>
      <c r="I268" s="177">
        <f t="shared" si="138"/>
        <v>0</v>
      </c>
      <c r="J268" s="178">
        <f t="shared" si="138"/>
        <v>0</v>
      </c>
    </row>
    <row r="269" spans="2:12" ht="47.25" x14ac:dyDescent="0.25">
      <c r="B269" s="222">
        <f t="shared" si="135"/>
        <v>250</v>
      </c>
      <c r="C269" s="212" t="s">
        <v>453</v>
      </c>
      <c r="D269" s="206">
        <v>901</v>
      </c>
      <c r="E269" s="175" t="s">
        <v>326</v>
      </c>
      <c r="F269" s="176" t="s">
        <v>654</v>
      </c>
      <c r="G269" s="203"/>
      <c r="H269" s="177">
        <f>H270</f>
        <v>3317</v>
      </c>
      <c r="I269" s="177">
        <f t="shared" ref="I269:J269" si="139">I270</f>
        <v>0</v>
      </c>
      <c r="J269" s="178">
        <f t="shared" si="139"/>
        <v>0</v>
      </c>
    </row>
    <row r="270" spans="2:12" ht="63" x14ac:dyDescent="0.25">
      <c r="B270" s="222">
        <f t="shared" si="135"/>
        <v>251</v>
      </c>
      <c r="C270" s="173" t="s">
        <v>131</v>
      </c>
      <c r="D270" s="174">
        <v>901</v>
      </c>
      <c r="E270" s="175" t="s">
        <v>326</v>
      </c>
      <c r="F270" s="176" t="s">
        <v>654</v>
      </c>
      <c r="G270" s="175" t="s">
        <v>130</v>
      </c>
      <c r="H270" s="177">
        <v>3317</v>
      </c>
      <c r="I270" s="192">
        <v>0</v>
      </c>
      <c r="J270" s="193">
        <v>0</v>
      </c>
      <c r="L270" s="117"/>
    </row>
    <row r="271" spans="2:12" ht="78.75" x14ac:dyDescent="0.25">
      <c r="B271" s="222">
        <f t="shared" si="135"/>
        <v>252</v>
      </c>
      <c r="C271" s="191" t="s">
        <v>573</v>
      </c>
      <c r="D271" s="174">
        <v>901</v>
      </c>
      <c r="E271" s="175" t="s">
        <v>326</v>
      </c>
      <c r="F271" s="175" t="s">
        <v>249</v>
      </c>
      <c r="G271" s="175"/>
      <c r="H271" s="177">
        <f>H272+H276</f>
        <v>14892.5</v>
      </c>
      <c r="I271" s="177">
        <f>I272+I276</f>
        <v>15063.6</v>
      </c>
      <c r="J271" s="178">
        <f>J272+J276</f>
        <v>12189.8</v>
      </c>
    </row>
    <row r="272" spans="2:12" ht="66" customHeight="1" x14ac:dyDescent="0.25">
      <c r="B272" s="222">
        <f t="shared" si="135"/>
        <v>253</v>
      </c>
      <c r="C272" s="173" t="s">
        <v>450</v>
      </c>
      <c r="D272" s="174">
        <v>901</v>
      </c>
      <c r="E272" s="175" t="s">
        <v>326</v>
      </c>
      <c r="F272" s="175" t="s">
        <v>579</v>
      </c>
      <c r="G272" s="175"/>
      <c r="H272" s="177">
        <f>H273+H274+H275</f>
        <v>1336.8999999999999</v>
      </c>
      <c r="I272" s="177">
        <f t="shared" ref="I272:J272" si="140">I273+I274+I275</f>
        <v>1376.1</v>
      </c>
      <c r="J272" s="178">
        <f t="shared" si="140"/>
        <v>1233</v>
      </c>
    </row>
    <row r="273" spans="2:10" ht="33.75" customHeight="1" x14ac:dyDescent="0.25">
      <c r="B273" s="222">
        <f t="shared" si="135"/>
        <v>254</v>
      </c>
      <c r="C273" s="173" t="s">
        <v>163</v>
      </c>
      <c r="D273" s="174">
        <v>901</v>
      </c>
      <c r="E273" s="175" t="s">
        <v>326</v>
      </c>
      <c r="F273" s="175" t="s">
        <v>579</v>
      </c>
      <c r="G273" s="175" t="s">
        <v>156</v>
      </c>
      <c r="H273" s="177">
        <v>497.3</v>
      </c>
      <c r="I273" s="192">
        <v>522.70000000000005</v>
      </c>
      <c r="J273" s="193">
        <v>543.6</v>
      </c>
    </row>
    <row r="274" spans="2:10" ht="67.5" customHeight="1" x14ac:dyDescent="0.25">
      <c r="B274" s="222">
        <f t="shared" si="135"/>
        <v>255</v>
      </c>
      <c r="C274" s="173" t="s">
        <v>131</v>
      </c>
      <c r="D274" s="174">
        <v>901</v>
      </c>
      <c r="E274" s="175" t="s">
        <v>326</v>
      </c>
      <c r="F274" s="175" t="s">
        <v>579</v>
      </c>
      <c r="G274" s="175" t="s">
        <v>130</v>
      </c>
      <c r="H274" s="177">
        <v>790</v>
      </c>
      <c r="I274" s="192">
        <v>806.4</v>
      </c>
      <c r="J274" s="193">
        <v>645</v>
      </c>
    </row>
    <row r="275" spans="2:10" ht="28.5" customHeight="1" x14ac:dyDescent="0.25">
      <c r="B275" s="222">
        <f t="shared" si="135"/>
        <v>256</v>
      </c>
      <c r="C275" s="241" t="s">
        <v>121</v>
      </c>
      <c r="D275" s="213">
        <v>901</v>
      </c>
      <c r="E275" s="203" t="s">
        <v>326</v>
      </c>
      <c r="F275" s="203" t="s">
        <v>579</v>
      </c>
      <c r="G275" s="199" t="s">
        <v>120</v>
      </c>
      <c r="H275" s="171">
        <v>49.6</v>
      </c>
      <c r="I275" s="239">
        <v>47</v>
      </c>
      <c r="J275" s="240">
        <v>44.4</v>
      </c>
    </row>
    <row r="276" spans="2:10" ht="78.75" x14ac:dyDescent="0.25">
      <c r="B276" s="222">
        <f t="shared" si="135"/>
        <v>257</v>
      </c>
      <c r="C276" s="173" t="s">
        <v>576</v>
      </c>
      <c r="D276" s="213">
        <v>901</v>
      </c>
      <c r="E276" s="203" t="s">
        <v>326</v>
      </c>
      <c r="F276" s="199" t="s">
        <v>577</v>
      </c>
      <c r="G276" s="199"/>
      <c r="H276" s="171">
        <f>H277+H278+H279</f>
        <v>13555.6</v>
      </c>
      <c r="I276" s="171">
        <f t="shared" ref="I276:J276" si="141">I277+I278+I279</f>
        <v>13687.5</v>
      </c>
      <c r="J276" s="172">
        <f t="shared" si="141"/>
        <v>10956.8</v>
      </c>
    </row>
    <row r="277" spans="2:10" ht="32.25" customHeight="1" x14ac:dyDescent="0.25">
      <c r="B277" s="222">
        <f t="shared" si="135"/>
        <v>258</v>
      </c>
      <c r="C277" s="173" t="s">
        <v>163</v>
      </c>
      <c r="D277" s="213">
        <v>901</v>
      </c>
      <c r="E277" s="203" t="s">
        <v>326</v>
      </c>
      <c r="F277" s="199" t="s">
        <v>577</v>
      </c>
      <c r="G277" s="199" t="s">
        <v>156</v>
      </c>
      <c r="H277" s="171">
        <v>1462.5</v>
      </c>
      <c r="I277" s="239">
        <v>1487</v>
      </c>
      <c r="J277" s="240">
        <v>1546.5</v>
      </c>
    </row>
    <row r="278" spans="2:10" ht="68.25" customHeight="1" x14ac:dyDescent="0.25">
      <c r="B278" s="222">
        <f t="shared" si="135"/>
        <v>259</v>
      </c>
      <c r="C278" s="173" t="s">
        <v>131</v>
      </c>
      <c r="D278" s="213">
        <v>901</v>
      </c>
      <c r="E278" s="203" t="s">
        <v>326</v>
      </c>
      <c r="F278" s="199" t="s">
        <v>577</v>
      </c>
      <c r="G278" s="199" t="s">
        <v>130</v>
      </c>
      <c r="H278" s="171">
        <v>11924.2</v>
      </c>
      <c r="I278" s="239">
        <v>11949.3</v>
      </c>
      <c r="J278" s="240">
        <v>9179</v>
      </c>
    </row>
    <row r="279" spans="2:10" ht="32.25" customHeight="1" x14ac:dyDescent="0.25">
      <c r="B279" s="222">
        <f t="shared" si="135"/>
        <v>260</v>
      </c>
      <c r="C279" s="173" t="s">
        <v>121</v>
      </c>
      <c r="D279" s="213">
        <v>901</v>
      </c>
      <c r="E279" s="203" t="s">
        <v>326</v>
      </c>
      <c r="F279" s="207" t="s">
        <v>577</v>
      </c>
      <c r="G279" s="199" t="s">
        <v>120</v>
      </c>
      <c r="H279" s="171">
        <v>168.9</v>
      </c>
      <c r="I279" s="239">
        <v>251.2</v>
      </c>
      <c r="J279" s="240">
        <v>231.3</v>
      </c>
    </row>
    <row r="280" spans="2:10" ht="77.25" customHeight="1" x14ac:dyDescent="0.25">
      <c r="B280" s="222">
        <f t="shared" si="135"/>
        <v>261</v>
      </c>
      <c r="C280" s="173" t="s">
        <v>630</v>
      </c>
      <c r="D280" s="174">
        <v>901</v>
      </c>
      <c r="E280" s="175" t="s">
        <v>326</v>
      </c>
      <c r="F280" s="230" t="s">
        <v>347</v>
      </c>
      <c r="G280" s="175"/>
      <c r="H280" s="171">
        <f>H281+H284</f>
        <v>30501.5</v>
      </c>
      <c r="I280" s="171">
        <f t="shared" ref="I280:J280" si="142">I281+I284</f>
        <v>36178.800000000003</v>
      </c>
      <c r="J280" s="172">
        <f t="shared" si="142"/>
        <v>32696.799999999999</v>
      </c>
    </row>
    <row r="281" spans="2:10" ht="33" customHeight="1" x14ac:dyDescent="0.25">
      <c r="B281" s="222">
        <f t="shared" si="135"/>
        <v>262</v>
      </c>
      <c r="C281" s="173" t="s">
        <v>535</v>
      </c>
      <c r="D281" s="248">
        <v>901</v>
      </c>
      <c r="E281" s="182" t="s">
        <v>326</v>
      </c>
      <c r="F281" s="204" t="s">
        <v>534</v>
      </c>
      <c r="G281" s="168"/>
      <c r="H281" s="171">
        <f>H282</f>
        <v>30000</v>
      </c>
      <c r="I281" s="171">
        <f t="shared" ref="I281:J281" si="143">I282</f>
        <v>36178.800000000003</v>
      </c>
      <c r="J281" s="172">
        <f t="shared" si="143"/>
        <v>32696.799999999999</v>
      </c>
    </row>
    <row r="282" spans="2:10" ht="126" x14ac:dyDescent="0.25">
      <c r="B282" s="222">
        <f t="shared" si="135"/>
        <v>263</v>
      </c>
      <c r="C282" s="173" t="s">
        <v>523</v>
      </c>
      <c r="D282" s="174">
        <v>901</v>
      </c>
      <c r="E282" s="175" t="s">
        <v>326</v>
      </c>
      <c r="F282" s="176" t="s">
        <v>543</v>
      </c>
      <c r="G282" s="175"/>
      <c r="H282" s="177">
        <f>H283</f>
        <v>30000</v>
      </c>
      <c r="I282" s="177">
        <f t="shared" ref="I282:J282" si="144">I283</f>
        <v>36178.800000000003</v>
      </c>
      <c r="J282" s="178">
        <f t="shared" si="144"/>
        <v>32696.799999999999</v>
      </c>
    </row>
    <row r="283" spans="2:10" ht="63.75" customHeight="1" x14ac:dyDescent="0.25">
      <c r="B283" s="222">
        <f t="shared" si="135"/>
        <v>264</v>
      </c>
      <c r="C283" s="173" t="s">
        <v>131</v>
      </c>
      <c r="D283" s="174">
        <v>901</v>
      </c>
      <c r="E283" s="175" t="s">
        <v>326</v>
      </c>
      <c r="F283" s="176" t="s">
        <v>543</v>
      </c>
      <c r="G283" s="175" t="s">
        <v>130</v>
      </c>
      <c r="H283" s="177">
        <v>30000</v>
      </c>
      <c r="I283" s="177">
        <v>36178.800000000003</v>
      </c>
      <c r="J283" s="178">
        <v>32696.799999999999</v>
      </c>
    </row>
    <row r="284" spans="2:10" ht="63.75" customHeight="1" x14ac:dyDescent="0.25">
      <c r="B284" s="222">
        <f t="shared" si="135"/>
        <v>265</v>
      </c>
      <c r="C284" s="173" t="s">
        <v>702</v>
      </c>
      <c r="D284" s="174">
        <v>901</v>
      </c>
      <c r="E284" s="175" t="s">
        <v>326</v>
      </c>
      <c r="F284" s="230" t="s">
        <v>703</v>
      </c>
      <c r="G284" s="175"/>
      <c r="H284" s="177">
        <f>H285</f>
        <v>501.5</v>
      </c>
      <c r="I284" s="177">
        <f t="shared" ref="I284:J284" si="145">I285</f>
        <v>0</v>
      </c>
      <c r="J284" s="178">
        <f t="shared" si="145"/>
        <v>0</v>
      </c>
    </row>
    <row r="285" spans="2:10" ht="63.75" customHeight="1" thickBot="1" x14ac:dyDescent="0.3">
      <c r="B285" s="243">
        <f t="shared" si="135"/>
        <v>266</v>
      </c>
      <c r="C285" s="180" t="s">
        <v>131</v>
      </c>
      <c r="D285" s="181">
        <v>901</v>
      </c>
      <c r="E285" s="182" t="s">
        <v>326</v>
      </c>
      <c r="F285" s="244" t="s">
        <v>703</v>
      </c>
      <c r="G285" s="207" t="s">
        <v>130</v>
      </c>
      <c r="H285" s="251">
        <v>501.5</v>
      </c>
      <c r="I285" s="251">
        <v>0</v>
      </c>
      <c r="J285" s="252">
        <v>0</v>
      </c>
    </row>
    <row r="286" spans="2:10" ht="30" customHeight="1" thickBot="1" x14ac:dyDescent="0.3">
      <c r="B286" s="152">
        <f t="shared" si="135"/>
        <v>267</v>
      </c>
      <c r="C286" s="153" t="s">
        <v>213</v>
      </c>
      <c r="D286" s="157">
        <v>901</v>
      </c>
      <c r="E286" s="160" t="s">
        <v>212</v>
      </c>
      <c r="F286" s="164"/>
      <c r="G286" s="164"/>
      <c r="H286" s="158">
        <f>H287+H292</f>
        <v>12811</v>
      </c>
      <c r="I286" s="158">
        <f t="shared" ref="I286:J286" si="146">I287+I292</f>
        <v>1347.1</v>
      </c>
      <c r="J286" s="159">
        <f t="shared" si="146"/>
        <v>1078</v>
      </c>
    </row>
    <row r="287" spans="2:10" ht="46.5" customHeight="1" thickBot="1" x14ac:dyDescent="0.3">
      <c r="B287" s="152">
        <f t="shared" si="135"/>
        <v>268</v>
      </c>
      <c r="C287" s="162" t="s">
        <v>311</v>
      </c>
      <c r="D287" s="163">
        <v>901</v>
      </c>
      <c r="E287" s="164" t="s">
        <v>310</v>
      </c>
      <c r="F287" s="164"/>
      <c r="G287" s="164"/>
      <c r="H287" s="187">
        <f>H288</f>
        <v>700</v>
      </c>
      <c r="I287" s="187">
        <f t="shared" ref="I287:J287" si="147">I288</f>
        <v>450</v>
      </c>
      <c r="J287" s="188">
        <f t="shared" si="147"/>
        <v>360</v>
      </c>
    </row>
    <row r="288" spans="2:10" ht="80.25" customHeight="1" x14ac:dyDescent="0.25">
      <c r="B288" s="255">
        <f t="shared" si="135"/>
        <v>269</v>
      </c>
      <c r="C288" s="173" t="s">
        <v>638</v>
      </c>
      <c r="D288" s="198">
        <v>901</v>
      </c>
      <c r="E288" s="199" t="s">
        <v>310</v>
      </c>
      <c r="F288" s="200" t="s">
        <v>258</v>
      </c>
      <c r="G288" s="269"/>
      <c r="H288" s="171">
        <f>H289</f>
        <v>700</v>
      </c>
      <c r="I288" s="171">
        <f t="shared" ref="I288:J288" si="148">I289</f>
        <v>450</v>
      </c>
      <c r="J288" s="172">
        <f t="shared" si="148"/>
        <v>360</v>
      </c>
    </row>
    <row r="289" spans="2:10" ht="30.75" customHeight="1" x14ac:dyDescent="0.25">
      <c r="B289" s="222">
        <f t="shared" si="135"/>
        <v>270</v>
      </c>
      <c r="C289" s="223" t="s">
        <v>74</v>
      </c>
      <c r="D289" s="213">
        <v>901</v>
      </c>
      <c r="E289" s="203" t="s">
        <v>310</v>
      </c>
      <c r="F289" s="204" t="s">
        <v>269</v>
      </c>
      <c r="G289" s="268"/>
      <c r="H289" s="177">
        <f>H290</f>
        <v>700</v>
      </c>
      <c r="I289" s="177">
        <f t="shared" ref="I289:J289" si="149">I290</f>
        <v>450</v>
      </c>
      <c r="J289" s="178">
        <f t="shared" si="149"/>
        <v>360</v>
      </c>
    </row>
    <row r="290" spans="2:10" ht="47.25" customHeight="1" thickBot="1" x14ac:dyDescent="0.3">
      <c r="B290" s="179">
        <f t="shared" si="135"/>
        <v>271</v>
      </c>
      <c r="C290" s="223" t="s">
        <v>76</v>
      </c>
      <c r="D290" s="213">
        <v>901</v>
      </c>
      <c r="E290" s="203" t="s">
        <v>310</v>
      </c>
      <c r="F290" s="204" t="s">
        <v>270</v>
      </c>
      <c r="G290" s="268"/>
      <c r="H290" s="177">
        <f>H291</f>
        <v>700</v>
      </c>
      <c r="I290" s="177">
        <f t="shared" ref="I290:J290" si="150">I291</f>
        <v>450</v>
      </c>
      <c r="J290" s="178">
        <f t="shared" si="150"/>
        <v>360</v>
      </c>
    </row>
    <row r="291" spans="2:10" ht="63.75" customHeight="1" thickBot="1" x14ac:dyDescent="0.3">
      <c r="B291" s="255">
        <f t="shared" si="135"/>
        <v>272</v>
      </c>
      <c r="C291" s="215" t="s">
        <v>131</v>
      </c>
      <c r="D291" s="206">
        <v>901</v>
      </c>
      <c r="E291" s="216" t="s">
        <v>310</v>
      </c>
      <c r="F291" s="221" t="s">
        <v>270</v>
      </c>
      <c r="G291" s="216" t="s">
        <v>130</v>
      </c>
      <c r="H291" s="184">
        <v>700</v>
      </c>
      <c r="I291" s="184">
        <v>450</v>
      </c>
      <c r="J291" s="185">
        <v>360</v>
      </c>
    </row>
    <row r="292" spans="2:10" ht="30" customHeight="1" thickBot="1" x14ac:dyDescent="0.3">
      <c r="B292" s="152">
        <f t="shared" si="135"/>
        <v>273</v>
      </c>
      <c r="C292" s="162" t="s">
        <v>90</v>
      </c>
      <c r="D292" s="163">
        <v>901</v>
      </c>
      <c r="E292" s="164" t="s">
        <v>89</v>
      </c>
      <c r="F292" s="164"/>
      <c r="G292" s="164"/>
      <c r="H292" s="187">
        <f>H293</f>
        <v>12111</v>
      </c>
      <c r="I292" s="187">
        <f t="shared" ref="I292:J293" si="151">I293</f>
        <v>897.1</v>
      </c>
      <c r="J292" s="188">
        <f t="shared" si="151"/>
        <v>718</v>
      </c>
    </row>
    <row r="293" spans="2:10" ht="78.75" customHeight="1" x14ac:dyDescent="0.25">
      <c r="B293" s="255">
        <f t="shared" si="135"/>
        <v>274</v>
      </c>
      <c r="C293" s="173" t="s">
        <v>638</v>
      </c>
      <c r="D293" s="198">
        <v>901</v>
      </c>
      <c r="E293" s="199" t="s">
        <v>89</v>
      </c>
      <c r="F293" s="200" t="s">
        <v>258</v>
      </c>
      <c r="G293" s="199"/>
      <c r="H293" s="171">
        <f>H294</f>
        <v>12111</v>
      </c>
      <c r="I293" s="171">
        <f t="shared" si="151"/>
        <v>897.1</v>
      </c>
      <c r="J293" s="172">
        <f t="shared" si="151"/>
        <v>718</v>
      </c>
    </row>
    <row r="294" spans="2:10" ht="33" customHeight="1" x14ac:dyDescent="0.25">
      <c r="B294" s="222">
        <f t="shared" si="135"/>
        <v>275</v>
      </c>
      <c r="C294" s="223" t="s">
        <v>74</v>
      </c>
      <c r="D294" s="213">
        <v>901</v>
      </c>
      <c r="E294" s="203" t="s">
        <v>89</v>
      </c>
      <c r="F294" s="204" t="s">
        <v>269</v>
      </c>
      <c r="G294" s="268"/>
      <c r="H294" s="177">
        <f>H295+H297+H299</f>
        <v>12111</v>
      </c>
      <c r="I294" s="177">
        <f t="shared" ref="I294:J294" si="152">I295+I297+I299</f>
        <v>897.1</v>
      </c>
      <c r="J294" s="178">
        <f t="shared" si="152"/>
        <v>718</v>
      </c>
    </row>
    <row r="295" spans="2:10" ht="62.25" customHeight="1" x14ac:dyDescent="0.25">
      <c r="B295" s="222">
        <f t="shared" si="135"/>
        <v>276</v>
      </c>
      <c r="C295" s="223" t="s">
        <v>75</v>
      </c>
      <c r="D295" s="206">
        <v>901</v>
      </c>
      <c r="E295" s="203" t="s">
        <v>89</v>
      </c>
      <c r="F295" s="221" t="s">
        <v>462</v>
      </c>
      <c r="G295" s="216"/>
      <c r="H295" s="177">
        <f>H296</f>
        <v>1099</v>
      </c>
      <c r="I295" s="177">
        <f t="shared" ref="I295:J295" si="153">I296</f>
        <v>772.1</v>
      </c>
      <c r="J295" s="178">
        <f t="shared" si="153"/>
        <v>618</v>
      </c>
    </row>
    <row r="296" spans="2:10" ht="67.5" customHeight="1" x14ac:dyDescent="0.25">
      <c r="B296" s="222">
        <f t="shared" si="135"/>
        <v>277</v>
      </c>
      <c r="C296" s="212" t="s">
        <v>131</v>
      </c>
      <c r="D296" s="213">
        <v>901</v>
      </c>
      <c r="E296" s="203" t="s">
        <v>89</v>
      </c>
      <c r="F296" s="204" t="s">
        <v>462</v>
      </c>
      <c r="G296" s="203" t="s">
        <v>130</v>
      </c>
      <c r="H296" s="177">
        <v>1099</v>
      </c>
      <c r="I296" s="177">
        <v>772.1</v>
      </c>
      <c r="J296" s="178">
        <v>618</v>
      </c>
    </row>
    <row r="297" spans="2:10" ht="63.75" customHeight="1" x14ac:dyDescent="0.25">
      <c r="B297" s="222">
        <f t="shared" si="135"/>
        <v>278</v>
      </c>
      <c r="C297" s="223" t="s">
        <v>77</v>
      </c>
      <c r="D297" s="206">
        <v>901</v>
      </c>
      <c r="E297" s="216" t="s">
        <v>89</v>
      </c>
      <c r="F297" s="221" t="s">
        <v>271</v>
      </c>
      <c r="G297" s="270"/>
      <c r="H297" s="177">
        <f>H298</f>
        <v>125</v>
      </c>
      <c r="I297" s="177">
        <f t="shared" ref="I297:J297" si="154">I298</f>
        <v>125</v>
      </c>
      <c r="J297" s="178">
        <f t="shared" si="154"/>
        <v>100</v>
      </c>
    </row>
    <row r="298" spans="2:10" ht="63" customHeight="1" x14ac:dyDescent="0.25">
      <c r="B298" s="222">
        <f t="shared" si="135"/>
        <v>279</v>
      </c>
      <c r="C298" s="173" t="s">
        <v>131</v>
      </c>
      <c r="D298" s="174">
        <v>901</v>
      </c>
      <c r="E298" s="175" t="s">
        <v>89</v>
      </c>
      <c r="F298" s="176" t="s">
        <v>271</v>
      </c>
      <c r="G298" s="175" t="s">
        <v>130</v>
      </c>
      <c r="H298" s="177">
        <v>125</v>
      </c>
      <c r="I298" s="192">
        <v>125</v>
      </c>
      <c r="J298" s="193">
        <v>100</v>
      </c>
    </row>
    <row r="299" spans="2:10" ht="63" customHeight="1" x14ac:dyDescent="0.25">
      <c r="B299" s="222">
        <f t="shared" si="135"/>
        <v>280</v>
      </c>
      <c r="C299" s="173" t="s">
        <v>631</v>
      </c>
      <c r="D299" s="174">
        <v>901</v>
      </c>
      <c r="E299" s="175" t="s">
        <v>89</v>
      </c>
      <c r="F299" s="176" t="s">
        <v>713</v>
      </c>
      <c r="G299" s="175"/>
      <c r="H299" s="177">
        <f>H300</f>
        <v>10887</v>
      </c>
      <c r="I299" s="177">
        <f t="shared" ref="I299:J299" si="155">I300</f>
        <v>0</v>
      </c>
      <c r="J299" s="178">
        <f t="shared" si="155"/>
        <v>0</v>
      </c>
    </row>
    <row r="300" spans="2:10" ht="63" customHeight="1" thickBot="1" x14ac:dyDescent="0.3">
      <c r="B300" s="179">
        <f t="shared" si="135"/>
        <v>281</v>
      </c>
      <c r="C300" s="205" t="s">
        <v>131</v>
      </c>
      <c r="D300" s="202">
        <v>901</v>
      </c>
      <c r="E300" s="207" t="s">
        <v>89</v>
      </c>
      <c r="F300" s="210" t="s">
        <v>713</v>
      </c>
      <c r="G300" s="207" t="s">
        <v>130</v>
      </c>
      <c r="H300" s="251">
        <v>10887</v>
      </c>
      <c r="I300" s="259">
        <v>0</v>
      </c>
      <c r="J300" s="260">
        <v>0</v>
      </c>
    </row>
    <row r="301" spans="2:10" ht="18" customHeight="1" thickBot="1" x14ac:dyDescent="0.3">
      <c r="B301" s="152">
        <f t="shared" ref="B301:B361" si="156">B300+1</f>
        <v>282</v>
      </c>
      <c r="C301" s="153" t="s">
        <v>215</v>
      </c>
      <c r="D301" s="157">
        <v>901</v>
      </c>
      <c r="E301" s="160" t="s">
        <v>214</v>
      </c>
      <c r="F301" s="253"/>
      <c r="G301" s="160"/>
      <c r="H301" s="158">
        <f>H302+H317</f>
        <v>42533.799999999996</v>
      </c>
      <c r="I301" s="158">
        <f t="shared" ref="I301:J301" si="157">I302+I317</f>
        <v>44734.2</v>
      </c>
      <c r="J301" s="159">
        <f t="shared" si="157"/>
        <v>36743.1</v>
      </c>
    </row>
    <row r="302" spans="2:10" ht="31.5" customHeight="1" thickBot="1" x14ac:dyDescent="0.3">
      <c r="B302" s="255">
        <f t="shared" si="156"/>
        <v>283</v>
      </c>
      <c r="C302" s="162" t="s">
        <v>64</v>
      </c>
      <c r="D302" s="163">
        <v>901</v>
      </c>
      <c r="E302" s="164" t="s">
        <v>65</v>
      </c>
      <c r="F302" s="246"/>
      <c r="G302" s="164"/>
      <c r="H302" s="187">
        <f>H303+H313</f>
        <v>38613.499999999993</v>
      </c>
      <c r="I302" s="187">
        <f t="shared" ref="I302:J302" si="158">I303+I313</f>
        <v>40741.5</v>
      </c>
      <c r="J302" s="188">
        <f t="shared" si="158"/>
        <v>32673.599999999999</v>
      </c>
    </row>
    <row r="303" spans="2:10" ht="62.25" customHeight="1" x14ac:dyDescent="0.25">
      <c r="B303" s="255">
        <f t="shared" si="156"/>
        <v>284</v>
      </c>
      <c r="C303" s="209" t="s">
        <v>436</v>
      </c>
      <c r="D303" s="198">
        <v>901</v>
      </c>
      <c r="E303" s="199" t="s">
        <v>65</v>
      </c>
      <c r="F303" s="199" t="s">
        <v>43</v>
      </c>
      <c r="G303" s="211"/>
      <c r="H303" s="171">
        <f>H304</f>
        <v>34336.399999999994</v>
      </c>
      <c r="I303" s="171">
        <f t="shared" ref="I303:J303" si="159">I304</f>
        <v>36455.1</v>
      </c>
      <c r="J303" s="172">
        <f t="shared" si="159"/>
        <v>27677</v>
      </c>
    </row>
    <row r="304" spans="2:10" ht="33" customHeight="1" x14ac:dyDescent="0.25">
      <c r="B304" s="222">
        <f t="shared" si="156"/>
        <v>285</v>
      </c>
      <c r="C304" s="212" t="s">
        <v>173</v>
      </c>
      <c r="D304" s="213">
        <v>901</v>
      </c>
      <c r="E304" s="203" t="s">
        <v>65</v>
      </c>
      <c r="F304" s="204" t="s">
        <v>44</v>
      </c>
      <c r="G304" s="203"/>
      <c r="H304" s="177">
        <f>H305+H310+H308</f>
        <v>34336.399999999994</v>
      </c>
      <c r="I304" s="177">
        <f t="shared" ref="I304:J304" si="160">I305+I310</f>
        <v>36455.1</v>
      </c>
      <c r="J304" s="178">
        <f t="shared" si="160"/>
        <v>27677</v>
      </c>
    </row>
    <row r="305" spans="2:12" ht="65.25" customHeight="1" x14ac:dyDescent="0.25">
      <c r="B305" s="222">
        <f t="shared" si="156"/>
        <v>286</v>
      </c>
      <c r="C305" s="223" t="s">
        <v>52</v>
      </c>
      <c r="D305" s="213">
        <v>901</v>
      </c>
      <c r="E305" s="203" t="s">
        <v>65</v>
      </c>
      <c r="F305" s="204" t="s">
        <v>437</v>
      </c>
      <c r="G305" s="203"/>
      <c r="H305" s="177">
        <f>H306+H307</f>
        <v>32436.1</v>
      </c>
      <c r="I305" s="177">
        <f t="shared" ref="I305:J305" si="161">I306+I307</f>
        <v>34745</v>
      </c>
      <c r="J305" s="178">
        <f t="shared" si="161"/>
        <v>27677</v>
      </c>
    </row>
    <row r="306" spans="2:12" ht="31.5" customHeight="1" x14ac:dyDescent="0.25">
      <c r="B306" s="222">
        <f t="shared" si="156"/>
        <v>287</v>
      </c>
      <c r="C306" s="212" t="s">
        <v>80</v>
      </c>
      <c r="D306" s="213">
        <v>901</v>
      </c>
      <c r="E306" s="203" t="s">
        <v>65</v>
      </c>
      <c r="F306" s="204" t="s">
        <v>437</v>
      </c>
      <c r="G306" s="203" t="s">
        <v>81</v>
      </c>
      <c r="H306" s="177">
        <v>22497.7</v>
      </c>
      <c r="I306" s="230">
        <v>25040.7</v>
      </c>
      <c r="J306" s="193">
        <v>19811</v>
      </c>
    </row>
    <row r="307" spans="2:12" ht="30.75" customHeight="1" x14ac:dyDescent="0.25">
      <c r="B307" s="222">
        <f t="shared" si="156"/>
        <v>288</v>
      </c>
      <c r="C307" s="212" t="s">
        <v>83</v>
      </c>
      <c r="D307" s="213">
        <v>901</v>
      </c>
      <c r="E307" s="203" t="s">
        <v>65</v>
      </c>
      <c r="F307" s="204" t="s">
        <v>437</v>
      </c>
      <c r="G307" s="203" t="s">
        <v>82</v>
      </c>
      <c r="H307" s="177">
        <v>9938.4</v>
      </c>
      <c r="I307" s="177">
        <v>9704.2999999999993</v>
      </c>
      <c r="J307" s="178">
        <v>7866</v>
      </c>
    </row>
    <row r="308" spans="2:12" ht="128.25" customHeight="1" x14ac:dyDescent="0.25">
      <c r="B308" s="222">
        <f t="shared" si="156"/>
        <v>289</v>
      </c>
      <c r="C308" s="209" t="s">
        <v>700</v>
      </c>
      <c r="D308" s="213">
        <v>901</v>
      </c>
      <c r="E308" s="203" t="s">
        <v>65</v>
      </c>
      <c r="F308" s="204" t="s">
        <v>701</v>
      </c>
      <c r="G308" s="199"/>
      <c r="H308" s="171">
        <f>H309</f>
        <v>190.2</v>
      </c>
      <c r="I308" s="171">
        <f>I309</f>
        <v>0</v>
      </c>
      <c r="J308" s="172">
        <f t="shared" ref="J308" si="162">J309</f>
        <v>0</v>
      </c>
    </row>
    <row r="309" spans="2:12" ht="30.75" customHeight="1" x14ac:dyDescent="0.25">
      <c r="B309" s="222">
        <f t="shared" si="156"/>
        <v>290</v>
      </c>
      <c r="C309" s="212" t="s">
        <v>80</v>
      </c>
      <c r="D309" s="213">
        <v>901</v>
      </c>
      <c r="E309" s="203" t="s">
        <v>65</v>
      </c>
      <c r="F309" s="204" t="s">
        <v>701</v>
      </c>
      <c r="G309" s="203" t="s">
        <v>81</v>
      </c>
      <c r="H309" s="171">
        <v>190.2</v>
      </c>
      <c r="I309" s="171">
        <v>0</v>
      </c>
      <c r="J309" s="172">
        <v>0</v>
      </c>
    </row>
    <row r="310" spans="2:12" ht="63" x14ac:dyDescent="0.25">
      <c r="B310" s="222">
        <f t="shared" si="156"/>
        <v>291</v>
      </c>
      <c r="C310" s="209" t="s">
        <v>603</v>
      </c>
      <c r="D310" s="213">
        <v>901</v>
      </c>
      <c r="E310" s="203" t="s">
        <v>65</v>
      </c>
      <c r="F310" s="204" t="s">
        <v>551</v>
      </c>
      <c r="G310" s="199"/>
      <c r="H310" s="171">
        <f>H311+H312</f>
        <v>1710.1</v>
      </c>
      <c r="I310" s="171">
        <f t="shared" ref="I310:J310" si="163">I311+I312</f>
        <v>1710.1</v>
      </c>
      <c r="J310" s="172">
        <f t="shared" si="163"/>
        <v>0</v>
      </c>
    </row>
    <row r="311" spans="2:12" ht="34.5" customHeight="1" x14ac:dyDescent="0.25">
      <c r="B311" s="222">
        <f t="shared" si="156"/>
        <v>292</v>
      </c>
      <c r="C311" s="173" t="s">
        <v>80</v>
      </c>
      <c r="D311" s="174">
        <v>901</v>
      </c>
      <c r="E311" s="175" t="s">
        <v>65</v>
      </c>
      <c r="F311" s="176" t="s">
        <v>551</v>
      </c>
      <c r="G311" s="175" t="s">
        <v>81</v>
      </c>
      <c r="H311" s="177">
        <v>1348.5</v>
      </c>
      <c r="I311" s="177">
        <v>1348.5</v>
      </c>
      <c r="J311" s="178">
        <v>0</v>
      </c>
    </row>
    <row r="312" spans="2:12" ht="33" customHeight="1" x14ac:dyDescent="0.25">
      <c r="B312" s="222">
        <f t="shared" si="156"/>
        <v>293</v>
      </c>
      <c r="C312" s="173" t="s">
        <v>83</v>
      </c>
      <c r="D312" s="181">
        <v>901</v>
      </c>
      <c r="E312" s="182" t="s">
        <v>65</v>
      </c>
      <c r="F312" s="183" t="s">
        <v>551</v>
      </c>
      <c r="G312" s="182" t="s">
        <v>82</v>
      </c>
      <c r="H312" s="184">
        <v>361.6</v>
      </c>
      <c r="I312" s="194">
        <v>361.6</v>
      </c>
      <c r="J312" s="195">
        <v>0</v>
      </c>
    </row>
    <row r="313" spans="2:12" ht="63" x14ac:dyDescent="0.25">
      <c r="B313" s="222">
        <f t="shared" si="156"/>
        <v>294</v>
      </c>
      <c r="C313" s="166" t="s">
        <v>406</v>
      </c>
      <c r="D313" s="181">
        <v>901</v>
      </c>
      <c r="E313" s="182" t="s">
        <v>65</v>
      </c>
      <c r="F313" s="176" t="s">
        <v>253</v>
      </c>
      <c r="G313" s="175"/>
      <c r="H313" s="177">
        <f>H314</f>
        <v>4277.1000000000004</v>
      </c>
      <c r="I313" s="177">
        <f t="shared" ref="I313:J313" si="164">I314</f>
        <v>4286.3999999999996</v>
      </c>
      <c r="J313" s="178">
        <f t="shared" si="164"/>
        <v>4996.6000000000004</v>
      </c>
    </row>
    <row r="314" spans="2:12" ht="82.5" customHeight="1" x14ac:dyDescent="0.25">
      <c r="B314" s="222">
        <f t="shared" si="156"/>
        <v>295</v>
      </c>
      <c r="C314" s="215" t="s">
        <v>39</v>
      </c>
      <c r="D314" s="181">
        <v>901</v>
      </c>
      <c r="E314" s="182" t="s">
        <v>65</v>
      </c>
      <c r="F314" s="221" t="s">
        <v>283</v>
      </c>
      <c r="G314" s="175"/>
      <c r="H314" s="177">
        <f>H315</f>
        <v>4277.1000000000004</v>
      </c>
      <c r="I314" s="177">
        <f t="shared" ref="I314:J314" si="165">I315</f>
        <v>4286.3999999999996</v>
      </c>
      <c r="J314" s="178">
        <f t="shared" si="165"/>
        <v>4996.6000000000004</v>
      </c>
    </row>
    <row r="315" spans="2:12" ht="64.5" customHeight="1" x14ac:dyDescent="0.25">
      <c r="B315" s="222">
        <f t="shared" si="156"/>
        <v>296</v>
      </c>
      <c r="C315" s="225" t="s">
        <v>697</v>
      </c>
      <c r="D315" s="226">
        <v>901</v>
      </c>
      <c r="E315" s="203" t="s">
        <v>65</v>
      </c>
      <c r="F315" s="221" t="s">
        <v>709</v>
      </c>
      <c r="G315" s="203"/>
      <c r="H315" s="177">
        <f>H316</f>
        <v>4277.1000000000004</v>
      </c>
      <c r="I315" s="177">
        <f t="shared" ref="I315:J315" si="166">I316</f>
        <v>4286.3999999999996</v>
      </c>
      <c r="J315" s="178">
        <f t="shared" si="166"/>
        <v>4996.6000000000004</v>
      </c>
      <c r="L315" s="355"/>
    </row>
    <row r="316" spans="2:12" ht="33" customHeight="1" thickBot="1" x14ac:dyDescent="0.3">
      <c r="B316" s="179">
        <f t="shared" si="156"/>
        <v>297</v>
      </c>
      <c r="C316" s="209" t="s">
        <v>627</v>
      </c>
      <c r="D316" s="213">
        <v>901</v>
      </c>
      <c r="E316" s="203" t="s">
        <v>65</v>
      </c>
      <c r="F316" s="221" t="s">
        <v>709</v>
      </c>
      <c r="G316" s="203" t="s">
        <v>81</v>
      </c>
      <c r="H316" s="177">
        <v>4277.1000000000004</v>
      </c>
      <c r="I316" s="192">
        <v>4286.3999999999996</v>
      </c>
      <c r="J316" s="193">
        <v>4996.6000000000004</v>
      </c>
    </row>
    <row r="317" spans="2:12" ht="21" customHeight="1" thickBot="1" x14ac:dyDescent="0.3">
      <c r="B317" s="152">
        <f t="shared" si="156"/>
        <v>298</v>
      </c>
      <c r="C317" s="162" t="s">
        <v>507</v>
      </c>
      <c r="D317" s="163">
        <v>901</v>
      </c>
      <c r="E317" s="164" t="s">
        <v>189</v>
      </c>
      <c r="F317" s="164"/>
      <c r="G317" s="164"/>
      <c r="H317" s="187">
        <f>H318</f>
        <v>3920.3</v>
      </c>
      <c r="I317" s="187">
        <f t="shared" ref="I317:J317" si="167">I318</f>
        <v>3992.7000000000003</v>
      </c>
      <c r="J317" s="188">
        <f t="shared" si="167"/>
        <v>4069.5</v>
      </c>
    </row>
    <row r="318" spans="2:12" ht="84" customHeight="1" x14ac:dyDescent="0.25">
      <c r="B318" s="255">
        <f t="shared" si="156"/>
        <v>299</v>
      </c>
      <c r="C318" s="233" t="s">
        <v>464</v>
      </c>
      <c r="D318" s="198">
        <v>901</v>
      </c>
      <c r="E318" s="199" t="s">
        <v>189</v>
      </c>
      <c r="F318" s="200" t="s">
        <v>255</v>
      </c>
      <c r="G318" s="211"/>
      <c r="H318" s="171">
        <f>H319+H334</f>
        <v>3920.3</v>
      </c>
      <c r="I318" s="171">
        <f t="shared" ref="I318:J318" si="168">I319+I334</f>
        <v>3992.7000000000003</v>
      </c>
      <c r="J318" s="172">
        <f t="shared" si="168"/>
        <v>4069.5</v>
      </c>
    </row>
    <row r="319" spans="2:12" ht="61.5" customHeight="1" x14ac:dyDescent="0.25">
      <c r="B319" s="222">
        <f t="shared" si="156"/>
        <v>300</v>
      </c>
      <c r="C319" s="223" t="s">
        <v>465</v>
      </c>
      <c r="D319" s="213">
        <v>901</v>
      </c>
      <c r="E319" s="203" t="s">
        <v>189</v>
      </c>
      <c r="F319" s="200" t="s">
        <v>141</v>
      </c>
      <c r="G319" s="219"/>
      <c r="H319" s="177">
        <f>H320+H322+H326+H328+H330+H332</f>
        <v>3791.3</v>
      </c>
      <c r="I319" s="177">
        <f t="shared" ref="I319:J319" si="169">I320+I322+I326+I328+I330+I332</f>
        <v>3870.7000000000003</v>
      </c>
      <c r="J319" s="178">
        <f t="shared" si="169"/>
        <v>3947.5</v>
      </c>
    </row>
    <row r="320" spans="2:12" ht="95.25" customHeight="1" x14ac:dyDescent="0.25">
      <c r="B320" s="222">
        <f t="shared" si="156"/>
        <v>301</v>
      </c>
      <c r="C320" s="223" t="s">
        <v>72</v>
      </c>
      <c r="D320" s="213">
        <v>901</v>
      </c>
      <c r="E320" s="203" t="s">
        <v>189</v>
      </c>
      <c r="F320" s="200" t="s">
        <v>142</v>
      </c>
      <c r="G320" s="219"/>
      <c r="H320" s="177">
        <f>H321</f>
        <v>85.7</v>
      </c>
      <c r="I320" s="177">
        <f t="shared" ref="I320:J320" si="170">I321</f>
        <v>116</v>
      </c>
      <c r="J320" s="178">
        <f t="shared" si="170"/>
        <v>176</v>
      </c>
    </row>
    <row r="321" spans="2:10" ht="64.5" customHeight="1" x14ac:dyDescent="0.25">
      <c r="B321" s="222">
        <f t="shared" si="156"/>
        <v>302</v>
      </c>
      <c r="C321" s="212" t="s">
        <v>131</v>
      </c>
      <c r="D321" s="213">
        <v>901</v>
      </c>
      <c r="E321" s="203" t="s">
        <v>189</v>
      </c>
      <c r="F321" s="200" t="s">
        <v>142</v>
      </c>
      <c r="G321" s="203" t="s">
        <v>130</v>
      </c>
      <c r="H321" s="177">
        <v>85.7</v>
      </c>
      <c r="I321" s="192">
        <v>116</v>
      </c>
      <c r="J321" s="193">
        <v>176</v>
      </c>
    </row>
    <row r="322" spans="2:10" ht="64.5" customHeight="1" x14ac:dyDescent="0.25">
      <c r="B322" s="222">
        <f t="shared" si="156"/>
        <v>303</v>
      </c>
      <c r="C322" s="223" t="s">
        <v>468</v>
      </c>
      <c r="D322" s="206">
        <v>901</v>
      </c>
      <c r="E322" s="203" t="s">
        <v>189</v>
      </c>
      <c r="F322" s="203" t="s">
        <v>463</v>
      </c>
      <c r="G322" s="203"/>
      <c r="H322" s="177">
        <f>H323+H324+H325</f>
        <v>3358.8</v>
      </c>
      <c r="I322" s="177">
        <f>I323+I324+I325</f>
        <v>3664.7000000000003</v>
      </c>
      <c r="J322" s="178">
        <f>J323+J324+J325</f>
        <v>3731.5</v>
      </c>
    </row>
    <row r="323" spans="2:10" ht="30" customHeight="1" x14ac:dyDescent="0.25">
      <c r="B323" s="222">
        <f t="shared" si="156"/>
        <v>304</v>
      </c>
      <c r="C323" s="215" t="s">
        <v>163</v>
      </c>
      <c r="D323" s="206">
        <v>901</v>
      </c>
      <c r="E323" s="203" t="s">
        <v>189</v>
      </c>
      <c r="F323" s="203" t="s">
        <v>463</v>
      </c>
      <c r="G323" s="216" t="s">
        <v>156</v>
      </c>
      <c r="H323" s="177">
        <v>3152.7</v>
      </c>
      <c r="I323" s="230">
        <v>3313.9</v>
      </c>
      <c r="J323" s="231">
        <v>3446.5</v>
      </c>
    </row>
    <row r="324" spans="2:10" ht="64.5" customHeight="1" x14ac:dyDescent="0.25">
      <c r="B324" s="222">
        <f t="shared" si="156"/>
        <v>305</v>
      </c>
      <c r="C324" s="212" t="s">
        <v>131</v>
      </c>
      <c r="D324" s="206">
        <v>901</v>
      </c>
      <c r="E324" s="203" t="s">
        <v>189</v>
      </c>
      <c r="F324" s="203" t="s">
        <v>463</v>
      </c>
      <c r="G324" s="216" t="s">
        <v>130</v>
      </c>
      <c r="H324" s="177">
        <v>205.8</v>
      </c>
      <c r="I324" s="177">
        <v>350.8</v>
      </c>
      <c r="J324" s="178">
        <v>285</v>
      </c>
    </row>
    <row r="325" spans="2:10" ht="31.5" customHeight="1" x14ac:dyDescent="0.25">
      <c r="B325" s="222">
        <f t="shared" si="156"/>
        <v>306</v>
      </c>
      <c r="C325" s="215" t="s">
        <v>121</v>
      </c>
      <c r="D325" s="206">
        <v>901</v>
      </c>
      <c r="E325" s="203" t="s">
        <v>189</v>
      </c>
      <c r="F325" s="216" t="s">
        <v>463</v>
      </c>
      <c r="G325" s="216" t="s">
        <v>120</v>
      </c>
      <c r="H325" s="184">
        <v>0.3</v>
      </c>
      <c r="I325" s="194">
        <v>0</v>
      </c>
      <c r="J325" s="195">
        <v>0</v>
      </c>
    </row>
    <row r="326" spans="2:10" ht="47.25" x14ac:dyDescent="0.25">
      <c r="B326" s="222">
        <f t="shared" si="156"/>
        <v>307</v>
      </c>
      <c r="C326" s="212" t="s">
        <v>676</v>
      </c>
      <c r="D326" s="206">
        <v>901</v>
      </c>
      <c r="E326" s="216" t="s">
        <v>189</v>
      </c>
      <c r="F326" s="203" t="s">
        <v>677</v>
      </c>
      <c r="G326" s="216"/>
      <c r="H326" s="177">
        <f>H327</f>
        <v>55</v>
      </c>
      <c r="I326" s="192">
        <f>I327</f>
        <v>50</v>
      </c>
      <c r="J326" s="193">
        <f>J327</f>
        <v>0</v>
      </c>
    </row>
    <row r="327" spans="2:10" ht="30.75" customHeight="1" x14ac:dyDescent="0.25">
      <c r="B327" s="222">
        <f t="shared" si="156"/>
        <v>308</v>
      </c>
      <c r="C327" s="212" t="s">
        <v>131</v>
      </c>
      <c r="D327" s="206">
        <v>901</v>
      </c>
      <c r="E327" s="216" t="s">
        <v>189</v>
      </c>
      <c r="F327" s="203" t="s">
        <v>677</v>
      </c>
      <c r="G327" s="216" t="s">
        <v>130</v>
      </c>
      <c r="H327" s="177">
        <v>55</v>
      </c>
      <c r="I327" s="192">
        <v>50</v>
      </c>
      <c r="J327" s="193">
        <v>0</v>
      </c>
    </row>
    <row r="328" spans="2:10" ht="47.25" x14ac:dyDescent="0.25">
      <c r="B328" s="222">
        <f t="shared" si="156"/>
        <v>309</v>
      </c>
      <c r="C328" s="212" t="s">
        <v>676</v>
      </c>
      <c r="D328" s="206">
        <v>901</v>
      </c>
      <c r="E328" s="216" t="s">
        <v>189</v>
      </c>
      <c r="F328" s="203" t="s">
        <v>678</v>
      </c>
      <c r="G328" s="216"/>
      <c r="H328" s="177">
        <f>H329</f>
        <v>66.8</v>
      </c>
      <c r="I328" s="177">
        <f t="shared" ref="I328:J328" si="171">I329</f>
        <v>0</v>
      </c>
      <c r="J328" s="178">
        <f t="shared" si="171"/>
        <v>0</v>
      </c>
    </row>
    <row r="329" spans="2:10" ht="63" x14ac:dyDescent="0.25">
      <c r="B329" s="222">
        <f t="shared" si="156"/>
        <v>310</v>
      </c>
      <c r="C329" s="212" t="s">
        <v>131</v>
      </c>
      <c r="D329" s="206">
        <v>901</v>
      </c>
      <c r="E329" s="216" t="s">
        <v>189</v>
      </c>
      <c r="F329" s="203" t="s">
        <v>678</v>
      </c>
      <c r="G329" s="216" t="s">
        <v>130</v>
      </c>
      <c r="H329" s="177">
        <v>66.8</v>
      </c>
      <c r="I329" s="192">
        <v>0</v>
      </c>
      <c r="J329" s="193">
        <v>0</v>
      </c>
    </row>
    <row r="330" spans="2:10" ht="51" customHeight="1" x14ac:dyDescent="0.25">
      <c r="B330" s="222">
        <f t="shared" si="156"/>
        <v>311</v>
      </c>
      <c r="C330" s="212" t="s">
        <v>675</v>
      </c>
      <c r="D330" s="206">
        <v>901</v>
      </c>
      <c r="E330" s="216" t="s">
        <v>189</v>
      </c>
      <c r="F330" s="203" t="s">
        <v>673</v>
      </c>
      <c r="G330" s="216"/>
      <c r="H330" s="177">
        <f>H331</f>
        <v>112.5</v>
      </c>
      <c r="I330" s="177">
        <f t="shared" ref="I330:J330" si="172">I331</f>
        <v>40</v>
      </c>
      <c r="J330" s="178">
        <f t="shared" si="172"/>
        <v>40</v>
      </c>
    </row>
    <row r="331" spans="2:10" ht="65.25" customHeight="1" x14ac:dyDescent="0.25">
      <c r="B331" s="222">
        <f t="shared" si="156"/>
        <v>312</v>
      </c>
      <c r="C331" s="212" t="s">
        <v>131</v>
      </c>
      <c r="D331" s="206">
        <v>901</v>
      </c>
      <c r="E331" s="216" t="s">
        <v>189</v>
      </c>
      <c r="F331" s="203" t="s">
        <v>673</v>
      </c>
      <c r="G331" s="216" t="s">
        <v>130</v>
      </c>
      <c r="H331" s="177">
        <v>112.5</v>
      </c>
      <c r="I331" s="177">
        <v>40</v>
      </c>
      <c r="J331" s="178">
        <v>40</v>
      </c>
    </row>
    <row r="332" spans="2:10" ht="49.5" customHeight="1" x14ac:dyDescent="0.25">
      <c r="B332" s="222">
        <f t="shared" si="156"/>
        <v>313</v>
      </c>
      <c r="C332" s="212" t="s">
        <v>675</v>
      </c>
      <c r="D332" s="206">
        <v>901</v>
      </c>
      <c r="E332" s="216" t="s">
        <v>189</v>
      </c>
      <c r="F332" s="203" t="s">
        <v>674</v>
      </c>
      <c r="G332" s="216"/>
      <c r="H332" s="177">
        <f>H333</f>
        <v>112.5</v>
      </c>
      <c r="I332" s="177">
        <f t="shared" ref="I332:J332" si="173">I333</f>
        <v>0</v>
      </c>
      <c r="J332" s="178">
        <f t="shared" si="173"/>
        <v>0</v>
      </c>
    </row>
    <row r="333" spans="2:10" ht="65.25" customHeight="1" x14ac:dyDescent="0.25">
      <c r="B333" s="222">
        <f t="shared" si="156"/>
        <v>314</v>
      </c>
      <c r="C333" s="212" t="s">
        <v>131</v>
      </c>
      <c r="D333" s="206">
        <v>901</v>
      </c>
      <c r="E333" s="216" t="s">
        <v>189</v>
      </c>
      <c r="F333" s="203" t="s">
        <v>674</v>
      </c>
      <c r="G333" s="216" t="s">
        <v>130</v>
      </c>
      <c r="H333" s="177">
        <v>112.5</v>
      </c>
      <c r="I333" s="192">
        <v>0</v>
      </c>
      <c r="J333" s="193">
        <v>0</v>
      </c>
    </row>
    <row r="334" spans="2:10" ht="62.25" customHeight="1" x14ac:dyDescent="0.25">
      <c r="B334" s="222">
        <f t="shared" si="156"/>
        <v>315</v>
      </c>
      <c r="C334" s="223" t="s">
        <v>466</v>
      </c>
      <c r="D334" s="213">
        <v>901</v>
      </c>
      <c r="E334" s="203" t="s">
        <v>189</v>
      </c>
      <c r="F334" s="203" t="s">
        <v>143</v>
      </c>
      <c r="G334" s="219"/>
      <c r="H334" s="177">
        <f>H335+H337+H339</f>
        <v>129</v>
      </c>
      <c r="I334" s="177">
        <f>I335+I337+I339</f>
        <v>122</v>
      </c>
      <c r="J334" s="178">
        <f>J335+J337+J339</f>
        <v>122</v>
      </c>
    </row>
    <row r="335" spans="2:10" ht="63.75" customHeight="1" x14ac:dyDescent="0.25">
      <c r="B335" s="222">
        <f t="shared" si="156"/>
        <v>316</v>
      </c>
      <c r="C335" s="223" t="s">
        <v>330</v>
      </c>
      <c r="D335" s="213">
        <v>901</v>
      </c>
      <c r="E335" s="203" t="s">
        <v>189</v>
      </c>
      <c r="F335" s="203" t="s">
        <v>144</v>
      </c>
      <c r="G335" s="219"/>
      <c r="H335" s="177">
        <f>H336</f>
        <v>110</v>
      </c>
      <c r="I335" s="177">
        <f t="shared" ref="I335:J335" si="174">I336</f>
        <v>115.7</v>
      </c>
      <c r="J335" s="178">
        <f t="shared" si="174"/>
        <v>115.7</v>
      </c>
    </row>
    <row r="336" spans="2:10" ht="62.25" customHeight="1" x14ac:dyDescent="0.25">
      <c r="B336" s="222">
        <f t="shared" si="156"/>
        <v>317</v>
      </c>
      <c r="C336" s="212" t="s">
        <v>131</v>
      </c>
      <c r="D336" s="213">
        <v>901</v>
      </c>
      <c r="E336" s="203" t="s">
        <v>189</v>
      </c>
      <c r="F336" s="203" t="s">
        <v>144</v>
      </c>
      <c r="G336" s="203" t="s">
        <v>130</v>
      </c>
      <c r="H336" s="177">
        <v>110</v>
      </c>
      <c r="I336" s="192">
        <v>115.7</v>
      </c>
      <c r="J336" s="193">
        <v>115.7</v>
      </c>
    </row>
    <row r="337" spans="2:14" ht="77.25" customHeight="1" x14ac:dyDescent="0.25">
      <c r="B337" s="222">
        <f t="shared" si="156"/>
        <v>318</v>
      </c>
      <c r="C337" s="212" t="s">
        <v>224</v>
      </c>
      <c r="D337" s="213">
        <v>901</v>
      </c>
      <c r="E337" s="203" t="s">
        <v>189</v>
      </c>
      <c r="F337" s="203" t="s">
        <v>145</v>
      </c>
      <c r="G337" s="203"/>
      <c r="H337" s="177">
        <f>H338</f>
        <v>12</v>
      </c>
      <c r="I337" s="177">
        <f t="shared" ref="I337:J337" si="175">I338</f>
        <v>6.3</v>
      </c>
      <c r="J337" s="178">
        <f t="shared" si="175"/>
        <v>6.3</v>
      </c>
    </row>
    <row r="338" spans="2:14" ht="67.5" customHeight="1" x14ac:dyDescent="0.25">
      <c r="B338" s="222">
        <f t="shared" si="156"/>
        <v>319</v>
      </c>
      <c r="C338" s="173" t="s">
        <v>131</v>
      </c>
      <c r="D338" s="174">
        <v>901</v>
      </c>
      <c r="E338" s="175" t="s">
        <v>189</v>
      </c>
      <c r="F338" s="175" t="s">
        <v>145</v>
      </c>
      <c r="G338" s="175" t="s">
        <v>130</v>
      </c>
      <c r="H338" s="177">
        <v>12</v>
      </c>
      <c r="I338" s="192">
        <v>6.3</v>
      </c>
      <c r="J338" s="193">
        <v>6.3</v>
      </c>
    </row>
    <row r="339" spans="2:14" ht="67.5" customHeight="1" x14ac:dyDescent="0.25">
      <c r="B339" s="222">
        <f t="shared" si="156"/>
        <v>320</v>
      </c>
      <c r="C339" s="173" t="s">
        <v>589</v>
      </c>
      <c r="D339" s="174">
        <v>901</v>
      </c>
      <c r="E339" s="175" t="s">
        <v>189</v>
      </c>
      <c r="F339" s="175" t="s">
        <v>588</v>
      </c>
      <c r="G339" s="175"/>
      <c r="H339" s="177">
        <f>H340</f>
        <v>7</v>
      </c>
      <c r="I339" s="177">
        <f t="shared" ref="I339:J339" si="176">I340</f>
        <v>0</v>
      </c>
      <c r="J339" s="178">
        <f t="shared" si="176"/>
        <v>0</v>
      </c>
    </row>
    <row r="340" spans="2:14" ht="67.5" customHeight="1" thickBot="1" x14ac:dyDescent="0.3">
      <c r="B340" s="243">
        <f t="shared" si="156"/>
        <v>321</v>
      </c>
      <c r="C340" s="180" t="s">
        <v>131</v>
      </c>
      <c r="D340" s="181">
        <v>901</v>
      </c>
      <c r="E340" s="182" t="s">
        <v>189</v>
      </c>
      <c r="F340" s="182" t="s">
        <v>588</v>
      </c>
      <c r="G340" s="182" t="s">
        <v>130</v>
      </c>
      <c r="H340" s="184">
        <v>7</v>
      </c>
      <c r="I340" s="194">
        <v>0</v>
      </c>
      <c r="J340" s="195">
        <v>0</v>
      </c>
    </row>
    <row r="341" spans="2:14" ht="32.25" customHeight="1" thickBot="1" x14ac:dyDescent="0.3">
      <c r="B341" s="152">
        <f t="shared" si="156"/>
        <v>322</v>
      </c>
      <c r="C341" s="153" t="s">
        <v>102</v>
      </c>
      <c r="D341" s="157">
        <v>901</v>
      </c>
      <c r="E341" s="160" t="s">
        <v>216</v>
      </c>
      <c r="F341" s="253"/>
      <c r="G341" s="160"/>
      <c r="H341" s="158">
        <f>H342+H363</f>
        <v>94569</v>
      </c>
      <c r="I341" s="158">
        <f t="shared" ref="I341:J341" si="177">I342+I363</f>
        <v>79996</v>
      </c>
      <c r="J341" s="159">
        <f t="shared" si="177"/>
        <v>78873.899999999994</v>
      </c>
    </row>
    <row r="342" spans="2:14" ht="15.75" customHeight="1" thickBot="1" x14ac:dyDescent="0.3">
      <c r="B342" s="152">
        <f t="shared" si="156"/>
        <v>323</v>
      </c>
      <c r="C342" s="162" t="s">
        <v>198</v>
      </c>
      <c r="D342" s="163">
        <v>901</v>
      </c>
      <c r="E342" s="164" t="s">
        <v>199</v>
      </c>
      <c r="F342" s="245"/>
      <c r="G342" s="164"/>
      <c r="H342" s="187">
        <f>H346+H343</f>
        <v>84143.4</v>
      </c>
      <c r="I342" s="187">
        <f t="shared" ref="I342:J342" si="178">I346+I343</f>
        <v>69381.600000000006</v>
      </c>
      <c r="J342" s="188">
        <f t="shared" si="178"/>
        <v>67834.399999999994</v>
      </c>
    </row>
    <row r="343" spans="2:14" ht="78" customHeight="1" x14ac:dyDescent="0.25">
      <c r="B343" s="165">
        <f t="shared" si="156"/>
        <v>324</v>
      </c>
      <c r="C343" s="197" t="s">
        <v>573</v>
      </c>
      <c r="D343" s="202">
        <v>901</v>
      </c>
      <c r="E343" s="199" t="s">
        <v>199</v>
      </c>
      <c r="F343" s="200" t="s">
        <v>249</v>
      </c>
      <c r="G343" s="199"/>
      <c r="H343" s="171">
        <f>H344</f>
        <v>0</v>
      </c>
      <c r="I343" s="171">
        <f t="shared" ref="I343:J343" si="179">I344</f>
        <v>0</v>
      </c>
      <c r="J343" s="172">
        <f t="shared" si="179"/>
        <v>0</v>
      </c>
    </row>
    <row r="344" spans="2:14" ht="66" customHeight="1" x14ac:dyDescent="0.25">
      <c r="B344" s="222">
        <f t="shared" si="156"/>
        <v>325</v>
      </c>
      <c r="C344" s="212" t="s">
        <v>452</v>
      </c>
      <c r="D344" s="206">
        <v>901</v>
      </c>
      <c r="E344" s="216" t="s">
        <v>199</v>
      </c>
      <c r="F344" s="203" t="s">
        <v>572</v>
      </c>
      <c r="G344" s="203"/>
      <c r="H344" s="177">
        <f>H345</f>
        <v>0</v>
      </c>
      <c r="I344" s="177">
        <f t="shared" ref="I344:J344" si="180">I345</f>
        <v>0</v>
      </c>
      <c r="J344" s="178">
        <f t="shared" si="180"/>
        <v>0</v>
      </c>
    </row>
    <row r="345" spans="2:14" ht="33" customHeight="1" x14ac:dyDescent="0.2">
      <c r="B345" s="222">
        <f t="shared" si="156"/>
        <v>326</v>
      </c>
      <c r="C345" s="212" t="s">
        <v>163</v>
      </c>
      <c r="D345" s="206">
        <v>901</v>
      </c>
      <c r="E345" s="216" t="s">
        <v>199</v>
      </c>
      <c r="F345" s="203" t="s">
        <v>572</v>
      </c>
      <c r="G345" s="203" t="s">
        <v>156</v>
      </c>
      <c r="H345" s="177">
        <v>0</v>
      </c>
      <c r="I345" s="177">
        <v>0</v>
      </c>
      <c r="J345" s="178">
        <v>0</v>
      </c>
      <c r="L345" s="117"/>
      <c r="M345" s="117"/>
      <c r="N345" s="356"/>
    </row>
    <row r="346" spans="2:14" ht="63" customHeight="1" x14ac:dyDescent="0.25">
      <c r="B346" s="222">
        <f t="shared" si="156"/>
        <v>327</v>
      </c>
      <c r="C346" s="212" t="s">
        <v>436</v>
      </c>
      <c r="D346" s="213">
        <v>901</v>
      </c>
      <c r="E346" s="203" t="s">
        <v>199</v>
      </c>
      <c r="F346" s="204" t="s">
        <v>43</v>
      </c>
      <c r="G346" s="219"/>
      <c r="H346" s="177">
        <f>H347</f>
        <v>84143.4</v>
      </c>
      <c r="I346" s="177">
        <f t="shared" ref="I346:J346" si="181">I347</f>
        <v>69381.600000000006</v>
      </c>
      <c r="J346" s="178">
        <f t="shared" si="181"/>
        <v>67834.399999999994</v>
      </c>
    </row>
    <row r="347" spans="2:14" ht="78" customHeight="1" x14ac:dyDescent="0.25">
      <c r="B347" s="222">
        <f t="shared" si="156"/>
        <v>328</v>
      </c>
      <c r="C347" s="212" t="s">
        <v>122</v>
      </c>
      <c r="D347" s="206">
        <v>901</v>
      </c>
      <c r="E347" s="203" t="s">
        <v>199</v>
      </c>
      <c r="F347" s="204" t="s">
        <v>45</v>
      </c>
      <c r="G347" s="219"/>
      <c r="H347" s="177">
        <f>H348+H350+H352+H354+H357+H359+H361</f>
        <v>84143.4</v>
      </c>
      <c r="I347" s="177">
        <f t="shared" ref="I347:J347" si="182">I348+I350+I352+I354+I357+I359+I361</f>
        <v>69381.600000000006</v>
      </c>
      <c r="J347" s="178">
        <f t="shared" si="182"/>
        <v>67834.399999999994</v>
      </c>
    </row>
    <row r="348" spans="2:14" ht="78.75" customHeight="1" x14ac:dyDescent="0.25">
      <c r="B348" s="222">
        <f t="shared" si="156"/>
        <v>329</v>
      </c>
      <c r="C348" s="223" t="s">
        <v>123</v>
      </c>
      <c r="D348" s="206">
        <v>901</v>
      </c>
      <c r="E348" s="203" t="s">
        <v>199</v>
      </c>
      <c r="F348" s="204" t="s">
        <v>46</v>
      </c>
      <c r="G348" s="203"/>
      <c r="H348" s="177">
        <f>H349</f>
        <v>7573.4</v>
      </c>
      <c r="I348" s="177">
        <f t="shared" ref="I348:J348" si="183">I349</f>
        <v>7573.4</v>
      </c>
      <c r="J348" s="178">
        <f t="shared" si="183"/>
        <v>7386</v>
      </c>
    </row>
    <row r="349" spans="2:14" ht="30" customHeight="1" x14ac:dyDescent="0.25">
      <c r="B349" s="222">
        <f t="shared" si="156"/>
        <v>330</v>
      </c>
      <c r="C349" s="212" t="s">
        <v>80</v>
      </c>
      <c r="D349" s="206">
        <v>901</v>
      </c>
      <c r="E349" s="203" t="s">
        <v>199</v>
      </c>
      <c r="F349" s="204" t="s">
        <v>46</v>
      </c>
      <c r="G349" s="203" t="s">
        <v>81</v>
      </c>
      <c r="H349" s="177">
        <v>7573.4</v>
      </c>
      <c r="I349" s="192">
        <v>7573.4</v>
      </c>
      <c r="J349" s="231">
        <v>7386</v>
      </c>
    </row>
    <row r="350" spans="2:14" ht="78.75" customHeight="1" x14ac:dyDescent="0.25">
      <c r="B350" s="222">
        <f t="shared" si="156"/>
        <v>331</v>
      </c>
      <c r="C350" s="223" t="s">
        <v>124</v>
      </c>
      <c r="D350" s="206">
        <v>901</v>
      </c>
      <c r="E350" s="203" t="s">
        <v>199</v>
      </c>
      <c r="F350" s="204" t="s">
        <v>47</v>
      </c>
      <c r="G350" s="203"/>
      <c r="H350" s="177">
        <f>H351</f>
        <v>21245.599999999999</v>
      </c>
      <c r="I350" s="177">
        <f t="shared" ref="I350:J350" si="184">I351</f>
        <v>20409.400000000001</v>
      </c>
      <c r="J350" s="178">
        <f t="shared" si="184"/>
        <v>20778.2</v>
      </c>
    </row>
    <row r="351" spans="2:14" ht="32.25" customHeight="1" x14ac:dyDescent="0.25">
      <c r="B351" s="222">
        <f t="shared" si="156"/>
        <v>332</v>
      </c>
      <c r="C351" s="212" t="s">
        <v>80</v>
      </c>
      <c r="D351" s="206">
        <v>901</v>
      </c>
      <c r="E351" s="203" t="s">
        <v>199</v>
      </c>
      <c r="F351" s="204" t="s">
        <v>47</v>
      </c>
      <c r="G351" s="203" t="s">
        <v>81</v>
      </c>
      <c r="H351" s="177">
        <v>21245.599999999999</v>
      </c>
      <c r="I351" s="192">
        <v>20409.400000000001</v>
      </c>
      <c r="J351" s="193">
        <v>20778.2</v>
      </c>
    </row>
    <row r="352" spans="2:14" ht="48" customHeight="1" x14ac:dyDescent="0.25">
      <c r="B352" s="222">
        <f t="shared" si="156"/>
        <v>333</v>
      </c>
      <c r="C352" s="223" t="s">
        <v>125</v>
      </c>
      <c r="D352" s="206">
        <v>901</v>
      </c>
      <c r="E352" s="203" t="s">
        <v>199</v>
      </c>
      <c r="F352" s="204" t="s">
        <v>48</v>
      </c>
      <c r="G352" s="203"/>
      <c r="H352" s="177">
        <f>H353</f>
        <v>41617</v>
      </c>
      <c r="I352" s="177">
        <f t="shared" ref="I352:J352" si="185">I353</f>
        <v>38197.4</v>
      </c>
      <c r="J352" s="178">
        <f t="shared" si="185"/>
        <v>39670.199999999997</v>
      </c>
    </row>
    <row r="353" spans="2:13" ht="30.75" customHeight="1" x14ac:dyDescent="0.25">
      <c r="B353" s="222">
        <f t="shared" si="156"/>
        <v>334</v>
      </c>
      <c r="C353" s="212" t="s">
        <v>83</v>
      </c>
      <c r="D353" s="206">
        <v>901</v>
      </c>
      <c r="E353" s="203" t="s">
        <v>199</v>
      </c>
      <c r="F353" s="204" t="s">
        <v>48</v>
      </c>
      <c r="G353" s="203" t="s">
        <v>82</v>
      </c>
      <c r="H353" s="177">
        <v>41617</v>
      </c>
      <c r="I353" s="192">
        <v>38197.4</v>
      </c>
      <c r="J353" s="231">
        <v>39670.199999999997</v>
      </c>
    </row>
    <row r="354" spans="2:13" ht="48.75" customHeight="1" x14ac:dyDescent="0.25">
      <c r="B354" s="222">
        <f t="shared" si="156"/>
        <v>335</v>
      </c>
      <c r="C354" s="212" t="s">
        <v>469</v>
      </c>
      <c r="D354" s="206">
        <v>901</v>
      </c>
      <c r="E354" s="216" t="s">
        <v>199</v>
      </c>
      <c r="F354" s="204" t="s">
        <v>470</v>
      </c>
      <c r="G354" s="203"/>
      <c r="H354" s="177">
        <f>H355+H356</f>
        <v>3201.3999999999996</v>
      </c>
      <c r="I354" s="177">
        <f t="shared" ref="I354:J354" si="186">I355+I356</f>
        <v>3201.3999999999996</v>
      </c>
      <c r="J354" s="178">
        <f t="shared" si="186"/>
        <v>0</v>
      </c>
    </row>
    <row r="355" spans="2:13" ht="33.75" customHeight="1" x14ac:dyDescent="0.25">
      <c r="B355" s="222">
        <f t="shared" si="156"/>
        <v>336</v>
      </c>
      <c r="C355" s="212" t="s">
        <v>80</v>
      </c>
      <c r="D355" s="213">
        <v>901</v>
      </c>
      <c r="E355" s="203" t="s">
        <v>199</v>
      </c>
      <c r="F355" s="204" t="s">
        <v>470</v>
      </c>
      <c r="G355" s="203" t="s">
        <v>81</v>
      </c>
      <c r="H355" s="177">
        <v>836.2</v>
      </c>
      <c r="I355" s="192">
        <v>836.2</v>
      </c>
      <c r="J355" s="193">
        <v>0</v>
      </c>
    </row>
    <row r="356" spans="2:13" ht="29.25" customHeight="1" x14ac:dyDescent="0.25">
      <c r="B356" s="222">
        <f t="shared" si="156"/>
        <v>337</v>
      </c>
      <c r="C356" s="173" t="s">
        <v>83</v>
      </c>
      <c r="D356" s="174">
        <v>901</v>
      </c>
      <c r="E356" s="175" t="s">
        <v>199</v>
      </c>
      <c r="F356" s="176" t="s">
        <v>470</v>
      </c>
      <c r="G356" s="175" t="s">
        <v>82</v>
      </c>
      <c r="H356" s="177">
        <v>2365.1999999999998</v>
      </c>
      <c r="I356" s="192">
        <v>2365.1999999999998</v>
      </c>
      <c r="J356" s="193">
        <v>0</v>
      </c>
    </row>
    <row r="357" spans="2:13" ht="47.25" customHeight="1" x14ac:dyDescent="0.25">
      <c r="B357" s="222">
        <f t="shared" si="156"/>
        <v>338</v>
      </c>
      <c r="C357" s="191" t="s">
        <v>698</v>
      </c>
      <c r="D357" s="213">
        <v>901</v>
      </c>
      <c r="E357" s="203" t="s">
        <v>199</v>
      </c>
      <c r="F357" s="204" t="s">
        <v>699</v>
      </c>
      <c r="G357" s="175"/>
      <c r="H357" s="177">
        <f>H358</f>
        <v>127.6</v>
      </c>
      <c r="I357" s="177">
        <f t="shared" ref="I357:J357" si="187">I358</f>
        <v>0</v>
      </c>
      <c r="J357" s="178">
        <f t="shared" si="187"/>
        <v>0</v>
      </c>
    </row>
    <row r="358" spans="2:13" ht="29.25" customHeight="1" x14ac:dyDescent="0.25">
      <c r="B358" s="222">
        <f t="shared" si="156"/>
        <v>339</v>
      </c>
      <c r="C358" s="173" t="s">
        <v>80</v>
      </c>
      <c r="D358" s="174">
        <v>901</v>
      </c>
      <c r="E358" s="175" t="s">
        <v>199</v>
      </c>
      <c r="F358" s="176" t="s">
        <v>699</v>
      </c>
      <c r="G358" s="175" t="s">
        <v>81</v>
      </c>
      <c r="H358" s="177">
        <v>127.6</v>
      </c>
      <c r="I358" s="192">
        <v>0</v>
      </c>
      <c r="J358" s="193">
        <v>0</v>
      </c>
    </row>
    <row r="359" spans="2:13" ht="66" customHeight="1" x14ac:dyDescent="0.25">
      <c r="B359" s="222">
        <f t="shared" si="156"/>
        <v>340</v>
      </c>
      <c r="C359" s="173" t="s">
        <v>679</v>
      </c>
      <c r="D359" s="174">
        <v>901</v>
      </c>
      <c r="E359" s="175" t="s">
        <v>199</v>
      </c>
      <c r="F359" s="176" t="s">
        <v>680</v>
      </c>
      <c r="G359" s="175"/>
      <c r="H359" s="177">
        <f>H360</f>
        <v>378.4</v>
      </c>
      <c r="I359" s="177">
        <f t="shared" ref="I359:J359" si="188">I360</f>
        <v>0</v>
      </c>
      <c r="J359" s="178">
        <f t="shared" si="188"/>
        <v>0</v>
      </c>
    </row>
    <row r="360" spans="2:13" ht="29.25" customHeight="1" x14ac:dyDescent="0.25">
      <c r="B360" s="222">
        <f t="shared" si="156"/>
        <v>341</v>
      </c>
      <c r="C360" s="173" t="s">
        <v>80</v>
      </c>
      <c r="D360" s="174">
        <v>901</v>
      </c>
      <c r="E360" s="175" t="s">
        <v>199</v>
      </c>
      <c r="F360" s="266" t="s">
        <v>681</v>
      </c>
      <c r="G360" s="175" t="s">
        <v>81</v>
      </c>
      <c r="H360" s="177">
        <v>378.4</v>
      </c>
      <c r="I360" s="192">
        <v>0</v>
      </c>
      <c r="J360" s="193">
        <v>0</v>
      </c>
    </row>
    <row r="361" spans="2:13" ht="63" x14ac:dyDescent="0.25">
      <c r="B361" s="222">
        <f t="shared" si="156"/>
        <v>342</v>
      </c>
      <c r="C361" s="173" t="s">
        <v>683</v>
      </c>
      <c r="D361" s="174">
        <v>901</v>
      </c>
      <c r="E361" s="175" t="s">
        <v>199</v>
      </c>
      <c r="F361" s="266" t="s">
        <v>682</v>
      </c>
      <c r="G361" s="175"/>
      <c r="H361" s="177">
        <f>H362</f>
        <v>10000</v>
      </c>
      <c r="I361" s="177">
        <f t="shared" ref="I361:J361" si="189">I362</f>
        <v>0</v>
      </c>
      <c r="J361" s="178">
        <f t="shared" si="189"/>
        <v>0</v>
      </c>
    </row>
    <row r="362" spans="2:13" ht="29.25" customHeight="1" x14ac:dyDescent="0.25">
      <c r="B362" s="222">
        <f t="shared" ref="B362:B431" si="190">B361+1</f>
        <v>343</v>
      </c>
      <c r="C362" s="173" t="s">
        <v>80</v>
      </c>
      <c r="D362" s="174">
        <v>901</v>
      </c>
      <c r="E362" s="175" t="s">
        <v>199</v>
      </c>
      <c r="F362" s="266" t="s">
        <v>682</v>
      </c>
      <c r="G362" s="175" t="s">
        <v>81</v>
      </c>
      <c r="H362" s="177">
        <v>10000</v>
      </c>
      <c r="I362" s="192">
        <v>0</v>
      </c>
      <c r="J362" s="193">
        <v>0</v>
      </c>
    </row>
    <row r="363" spans="2:13" ht="29.25" customHeight="1" x14ac:dyDescent="0.25">
      <c r="B363" s="222">
        <f t="shared" si="190"/>
        <v>344</v>
      </c>
      <c r="C363" s="271" t="s">
        <v>746</v>
      </c>
      <c r="D363" s="272">
        <v>901</v>
      </c>
      <c r="E363" s="247" t="s">
        <v>747</v>
      </c>
      <c r="F363" s="273"/>
      <c r="G363" s="247"/>
      <c r="H363" s="274">
        <f>H364</f>
        <v>10425.6</v>
      </c>
      <c r="I363" s="274">
        <f t="shared" ref="I363:J363" si="191">I364</f>
        <v>10614.4</v>
      </c>
      <c r="J363" s="456">
        <f t="shared" si="191"/>
        <v>11039.5</v>
      </c>
    </row>
    <row r="364" spans="2:13" ht="78.75" x14ac:dyDescent="0.25">
      <c r="B364" s="222">
        <f t="shared" si="190"/>
        <v>345</v>
      </c>
      <c r="C364" s="197" t="s">
        <v>573</v>
      </c>
      <c r="D364" s="202">
        <v>901</v>
      </c>
      <c r="E364" s="175" t="s">
        <v>747</v>
      </c>
      <c r="F364" s="200" t="s">
        <v>249</v>
      </c>
      <c r="G364" s="199"/>
      <c r="H364" s="171">
        <f>H365</f>
        <v>10425.6</v>
      </c>
      <c r="I364" s="171">
        <f t="shared" ref="I364:J365" si="192">I365</f>
        <v>10614.4</v>
      </c>
      <c r="J364" s="172">
        <f t="shared" si="192"/>
        <v>11039.5</v>
      </c>
    </row>
    <row r="365" spans="2:13" ht="63" x14ac:dyDescent="0.25">
      <c r="B365" s="222">
        <f t="shared" si="190"/>
        <v>346</v>
      </c>
      <c r="C365" s="212" t="s">
        <v>452</v>
      </c>
      <c r="D365" s="206">
        <v>901</v>
      </c>
      <c r="E365" s="175" t="s">
        <v>747</v>
      </c>
      <c r="F365" s="203" t="s">
        <v>572</v>
      </c>
      <c r="G365" s="203"/>
      <c r="H365" s="177">
        <f>H366</f>
        <v>10425.6</v>
      </c>
      <c r="I365" s="177">
        <f t="shared" si="192"/>
        <v>10614.4</v>
      </c>
      <c r="J365" s="178">
        <f t="shared" si="192"/>
        <v>11039.5</v>
      </c>
    </row>
    <row r="366" spans="2:13" ht="32.25" thickBot="1" x14ac:dyDescent="0.25">
      <c r="B366" s="243">
        <f t="shared" si="190"/>
        <v>347</v>
      </c>
      <c r="C366" s="215" t="s">
        <v>163</v>
      </c>
      <c r="D366" s="206">
        <v>901</v>
      </c>
      <c r="E366" s="175" t="s">
        <v>747</v>
      </c>
      <c r="F366" s="216" t="s">
        <v>572</v>
      </c>
      <c r="G366" s="216" t="s">
        <v>156</v>
      </c>
      <c r="H366" s="184">
        <v>10425.6</v>
      </c>
      <c r="I366" s="184">
        <v>10614.4</v>
      </c>
      <c r="J366" s="185">
        <v>11039.5</v>
      </c>
      <c r="L366" s="117"/>
      <c r="M366" s="117"/>
    </row>
    <row r="367" spans="2:13" ht="15" customHeight="1" thickBot="1" x14ac:dyDescent="0.3">
      <c r="B367" s="152">
        <f t="shared" si="190"/>
        <v>348</v>
      </c>
      <c r="C367" s="153" t="s">
        <v>0</v>
      </c>
      <c r="D367" s="157">
        <v>901</v>
      </c>
      <c r="E367" s="160" t="s">
        <v>1</v>
      </c>
      <c r="F367" s="160"/>
      <c r="G367" s="160"/>
      <c r="H367" s="158">
        <f>H368</f>
        <v>210</v>
      </c>
      <c r="I367" s="158">
        <f t="shared" ref="I367:J367" si="193">I368</f>
        <v>305</v>
      </c>
      <c r="J367" s="159">
        <f t="shared" si="193"/>
        <v>239</v>
      </c>
    </row>
    <row r="368" spans="2:13" ht="29.25" customHeight="1" thickBot="1" x14ac:dyDescent="0.3">
      <c r="B368" s="165">
        <f t="shared" si="190"/>
        <v>349</v>
      </c>
      <c r="C368" s="276" t="s">
        <v>403</v>
      </c>
      <c r="D368" s="277">
        <v>901</v>
      </c>
      <c r="E368" s="278" t="s">
        <v>3</v>
      </c>
      <c r="F368" s="278"/>
      <c r="G368" s="278"/>
      <c r="H368" s="279">
        <f>H369+H374+H387</f>
        <v>210</v>
      </c>
      <c r="I368" s="279">
        <f t="shared" ref="I368:J368" si="194">I369+I374+I387</f>
        <v>305</v>
      </c>
      <c r="J368" s="280">
        <f t="shared" si="194"/>
        <v>239</v>
      </c>
    </row>
    <row r="369" spans="2:10" ht="78.75" customHeight="1" thickBot="1" x14ac:dyDescent="0.3">
      <c r="B369" s="222">
        <f t="shared" si="190"/>
        <v>350</v>
      </c>
      <c r="C369" s="233" t="s">
        <v>504</v>
      </c>
      <c r="D369" s="202">
        <v>901</v>
      </c>
      <c r="E369" s="207" t="s">
        <v>3</v>
      </c>
      <c r="F369" s="210" t="s">
        <v>4</v>
      </c>
      <c r="G369" s="262"/>
      <c r="H369" s="171">
        <f>H370+H372</f>
        <v>17</v>
      </c>
      <c r="I369" s="171">
        <f t="shared" ref="I369:J369" si="195">I370+I372</f>
        <v>30</v>
      </c>
      <c r="J369" s="172">
        <f t="shared" si="195"/>
        <v>0</v>
      </c>
    </row>
    <row r="370" spans="2:10" ht="60.75" customHeight="1" x14ac:dyDescent="0.25">
      <c r="B370" s="255">
        <f t="shared" si="190"/>
        <v>351</v>
      </c>
      <c r="C370" s="223" t="s">
        <v>5</v>
      </c>
      <c r="D370" s="213">
        <v>901</v>
      </c>
      <c r="E370" s="203" t="s">
        <v>3</v>
      </c>
      <c r="F370" s="214" t="s">
        <v>6</v>
      </c>
      <c r="G370" s="219"/>
      <c r="H370" s="177">
        <f>H371</f>
        <v>15</v>
      </c>
      <c r="I370" s="177">
        <f t="shared" ref="I370:J370" si="196">I371</f>
        <v>26</v>
      </c>
      <c r="J370" s="178">
        <f t="shared" si="196"/>
        <v>0</v>
      </c>
    </row>
    <row r="371" spans="2:10" ht="62.25" customHeight="1" x14ac:dyDescent="0.25">
      <c r="B371" s="222">
        <f t="shared" si="190"/>
        <v>352</v>
      </c>
      <c r="C371" s="212" t="s">
        <v>131</v>
      </c>
      <c r="D371" s="202">
        <v>901</v>
      </c>
      <c r="E371" s="207" t="s">
        <v>3</v>
      </c>
      <c r="F371" s="217" t="s">
        <v>6</v>
      </c>
      <c r="G371" s="199" t="s">
        <v>130</v>
      </c>
      <c r="H371" s="177">
        <v>15</v>
      </c>
      <c r="I371" s="192">
        <v>26</v>
      </c>
      <c r="J371" s="193">
        <v>0</v>
      </c>
    </row>
    <row r="372" spans="2:10" ht="61.5" customHeight="1" x14ac:dyDescent="0.25">
      <c r="B372" s="222">
        <f t="shared" si="190"/>
        <v>353</v>
      </c>
      <c r="C372" s="223" t="s">
        <v>7</v>
      </c>
      <c r="D372" s="213">
        <v>901</v>
      </c>
      <c r="E372" s="203" t="s">
        <v>3</v>
      </c>
      <c r="F372" s="214" t="s">
        <v>8</v>
      </c>
      <c r="G372" s="219"/>
      <c r="H372" s="177">
        <f>H373</f>
        <v>2</v>
      </c>
      <c r="I372" s="177">
        <f t="shared" ref="I372:J372" si="197">I373</f>
        <v>4</v>
      </c>
      <c r="J372" s="178">
        <f t="shared" si="197"/>
        <v>0</v>
      </c>
    </row>
    <row r="373" spans="2:10" ht="62.25" customHeight="1" x14ac:dyDescent="0.25">
      <c r="B373" s="222">
        <f t="shared" si="190"/>
        <v>354</v>
      </c>
      <c r="C373" s="212" t="s">
        <v>131</v>
      </c>
      <c r="D373" s="213">
        <v>901</v>
      </c>
      <c r="E373" s="203" t="s">
        <v>3</v>
      </c>
      <c r="F373" s="217" t="s">
        <v>8</v>
      </c>
      <c r="G373" s="216" t="s">
        <v>130</v>
      </c>
      <c r="H373" s="177">
        <v>2</v>
      </c>
      <c r="I373" s="192">
        <v>4</v>
      </c>
      <c r="J373" s="193">
        <v>0</v>
      </c>
    </row>
    <row r="374" spans="2:10" ht="78.75" customHeight="1" x14ac:dyDescent="0.25">
      <c r="B374" s="222">
        <f t="shared" si="190"/>
        <v>355</v>
      </c>
      <c r="C374" s="223" t="s">
        <v>628</v>
      </c>
      <c r="D374" s="213">
        <v>901</v>
      </c>
      <c r="E374" s="203" t="s">
        <v>3</v>
      </c>
      <c r="F374" s="203" t="s">
        <v>12</v>
      </c>
      <c r="G374" s="203"/>
      <c r="H374" s="177">
        <f>H375+H377+H379+H381+H383+H385</f>
        <v>191.4</v>
      </c>
      <c r="I374" s="177">
        <f t="shared" ref="I374:J374" si="198">I375+I377+I379+I381+I383+I385</f>
        <v>240</v>
      </c>
      <c r="J374" s="178">
        <f t="shared" si="198"/>
        <v>229</v>
      </c>
    </row>
    <row r="375" spans="2:10" ht="96.75" customHeight="1" x14ac:dyDescent="0.25">
      <c r="B375" s="222">
        <f t="shared" si="190"/>
        <v>356</v>
      </c>
      <c r="C375" s="223" t="s">
        <v>689</v>
      </c>
      <c r="D375" s="213">
        <v>901</v>
      </c>
      <c r="E375" s="203" t="s">
        <v>3</v>
      </c>
      <c r="F375" s="214" t="s">
        <v>9</v>
      </c>
      <c r="G375" s="207"/>
      <c r="H375" s="177">
        <f>H376</f>
        <v>15</v>
      </c>
      <c r="I375" s="177">
        <f t="shared" ref="I375:J375" si="199">I376</f>
        <v>30</v>
      </c>
      <c r="J375" s="178">
        <f t="shared" si="199"/>
        <v>30</v>
      </c>
    </row>
    <row r="376" spans="2:10" ht="61.5" customHeight="1" x14ac:dyDescent="0.25">
      <c r="B376" s="222">
        <f t="shared" si="190"/>
        <v>357</v>
      </c>
      <c r="C376" s="212" t="s">
        <v>131</v>
      </c>
      <c r="D376" s="202">
        <v>901</v>
      </c>
      <c r="E376" s="207" t="s">
        <v>3</v>
      </c>
      <c r="F376" s="217" t="s">
        <v>9</v>
      </c>
      <c r="G376" s="203" t="s">
        <v>130</v>
      </c>
      <c r="H376" s="177">
        <v>15</v>
      </c>
      <c r="I376" s="192">
        <v>30</v>
      </c>
      <c r="J376" s="193">
        <v>30</v>
      </c>
    </row>
    <row r="377" spans="2:10" ht="65.25" customHeight="1" x14ac:dyDescent="0.25">
      <c r="B377" s="222">
        <f t="shared" si="190"/>
        <v>358</v>
      </c>
      <c r="C377" s="223" t="s">
        <v>690</v>
      </c>
      <c r="D377" s="213">
        <v>901</v>
      </c>
      <c r="E377" s="203" t="s">
        <v>3</v>
      </c>
      <c r="F377" s="214" t="s">
        <v>10</v>
      </c>
      <c r="G377" s="203"/>
      <c r="H377" s="177">
        <f>H378</f>
        <v>15</v>
      </c>
      <c r="I377" s="177">
        <f t="shared" ref="I377:J377" si="200">I378</f>
        <v>20</v>
      </c>
      <c r="J377" s="178">
        <f t="shared" si="200"/>
        <v>20</v>
      </c>
    </row>
    <row r="378" spans="2:10" ht="62.25" customHeight="1" x14ac:dyDescent="0.25">
      <c r="B378" s="222">
        <f t="shared" si="190"/>
        <v>359</v>
      </c>
      <c r="C378" s="212" t="s">
        <v>131</v>
      </c>
      <c r="D378" s="213">
        <v>901</v>
      </c>
      <c r="E378" s="203" t="s">
        <v>3</v>
      </c>
      <c r="F378" s="281" t="s">
        <v>10</v>
      </c>
      <c r="G378" s="203" t="s">
        <v>130</v>
      </c>
      <c r="H378" s="177">
        <v>15</v>
      </c>
      <c r="I378" s="192">
        <v>20</v>
      </c>
      <c r="J378" s="193">
        <v>20</v>
      </c>
    </row>
    <row r="379" spans="2:10" ht="84.75" customHeight="1" x14ac:dyDescent="0.25">
      <c r="B379" s="222">
        <f t="shared" si="190"/>
        <v>360</v>
      </c>
      <c r="C379" s="223" t="s">
        <v>367</v>
      </c>
      <c r="D379" s="213">
        <v>901</v>
      </c>
      <c r="E379" s="203" t="s">
        <v>3</v>
      </c>
      <c r="F379" s="214" t="s">
        <v>11</v>
      </c>
      <c r="G379" s="203"/>
      <c r="H379" s="177">
        <f>H380</f>
        <v>61.4</v>
      </c>
      <c r="I379" s="177">
        <f>I380</f>
        <v>75</v>
      </c>
      <c r="J379" s="178">
        <f t="shared" ref="J379" si="201">J380</f>
        <v>60</v>
      </c>
    </row>
    <row r="380" spans="2:10" ht="62.25" customHeight="1" x14ac:dyDescent="0.25">
      <c r="B380" s="179">
        <f t="shared" si="190"/>
        <v>361</v>
      </c>
      <c r="C380" s="212" t="s">
        <v>131</v>
      </c>
      <c r="D380" s="213">
        <v>901</v>
      </c>
      <c r="E380" s="203" t="s">
        <v>3</v>
      </c>
      <c r="F380" s="214" t="s">
        <v>11</v>
      </c>
      <c r="G380" s="199" t="s">
        <v>130</v>
      </c>
      <c r="H380" s="177">
        <v>61.4</v>
      </c>
      <c r="I380" s="192">
        <v>75</v>
      </c>
      <c r="J380" s="193">
        <v>60</v>
      </c>
    </row>
    <row r="381" spans="2:10" ht="116.25" customHeight="1" x14ac:dyDescent="0.25">
      <c r="B381" s="222">
        <f t="shared" si="190"/>
        <v>362</v>
      </c>
      <c r="C381" s="223" t="s">
        <v>691</v>
      </c>
      <c r="D381" s="198">
        <v>901</v>
      </c>
      <c r="E381" s="199" t="s">
        <v>3</v>
      </c>
      <c r="F381" s="281" t="s">
        <v>13</v>
      </c>
      <c r="G381" s="216"/>
      <c r="H381" s="177">
        <f>H382</f>
        <v>25</v>
      </c>
      <c r="I381" s="177">
        <f t="shared" ref="I381:J381" si="202">I382</f>
        <v>40</v>
      </c>
      <c r="J381" s="178">
        <f t="shared" si="202"/>
        <v>32</v>
      </c>
    </row>
    <row r="382" spans="2:10" ht="62.25" customHeight="1" x14ac:dyDescent="0.25">
      <c r="B382" s="222">
        <f t="shared" si="190"/>
        <v>363</v>
      </c>
      <c r="C382" s="212" t="s">
        <v>131</v>
      </c>
      <c r="D382" s="202">
        <v>901</v>
      </c>
      <c r="E382" s="207" t="s">
        <v>3</v>
      </c>
      <c r="F382" s="281" t="s">
        <v>13</v>
      </c>
      <c r="G382" s="203" t="s">
        <v>130</v>
      </c>
      <c r="H382" s="177">
        <v>25</v>
      </c>
      <c r="I382" s="192">
        <v>40</v>
      </c>
      <c r="J382" s="193">
        <v>32</v>
      </c>
    </row>
    <row r="383" spans="2:10" ht="62.25" customHeight="1" x14ac:dyDescent="0.25">
      <c r="B383" s="222">
        <f t="shared" si="190"/>
        <v>364</v>
      </c>
      <c r="C383" s="223" t="s">
        <v>692</v>
      </c>
      <c r="D383" s="213">
        <v>901</v>
      </c>
      <c r="E383" s="203" t="s">
        <v>3</v>
      </c>
      <c r="F383" s="214" t="s">
        <v>14</v>
      </c>
      <c r="G383" s="203"/>
      <c r="H383" s="177">
        <f>H384</f>
        <v>15</v>
      </c>
      <c r="I383" s="177">
        <f t="shared" ref="I383:J383" si="203">I384</f>
        <v>12</v>
      </c>
      <c r="J383" s="178">
        <f t="shared" si="203"/>
        <v>15</v>
      </c>
    </row>
    <row r="384" spans="2:10" ht="63.75" customHeight="1" x14ac:dyDescent="0.25">
      <c r="B384" s="222">
        <f t="shared" si="190"/>
        <v>365</v>
      </c>
      <c r="C384" s="212" t="s">
        <v>131</v>
      </c>
      <c r="D384" s="213">
        <v>901</v>
      </c>
      <c r="E384" s="203" t="s">
        <v>3</v>
      </c>
      <c r="F384" s="281" t="s">
        <v>14</v>
      </c>
      <c r="G384" s="203" t="s">
        <v>130</v>
      </c>
      <c r="H384" s="177">
        <v>15</v>
      </c>
      <c r="I384" s="192">
        <v>12</v>
      </c>
      <c r="J384" s="193">
        <v>15</v>
      </c>
    </row>
    <row r="385" spans="2:14" ht="126.75" customHeight="1" x14ac:dyDescent="0.25">
      <c r="B385" s="222">
        <f t="shared" si="190"/>
        <v>366</v>
      </c>
      <c r="C385" s="223" t="s">
        <v>693</v>
      </c>
      <c r="D385" s="202">
        <v>901</v>
      </c>
      <c r="E385" s="207" t="s">
        <v>3</v>
      </c>
      <c r="F385" s="217" t="s">
        <v>15</v>
      </c>
      <c r="G385" s="203"/>
      <c r="H385" s="177">
        <f>H386</f>
        <v>60</v>
      </c>
      <c r="I385" s="177">
        <f t="shared" ref="I385:J385" si="204">I386</f>
        <v>63</v>
      </c>
      <c r="J385" s="178">
        <f t="shared" si="204"/>
        <v>72</v>
      </c>
    </row>
    <row r="386" spans="2:14" ht="69" customHeight="1" x14ac:dyDescent="0.25">
      <c r="B386" s="222">
        <f t="shared" si="190"/>
        <v>367</v>
      </c>
      <c r="C386" s="205" t="s">
        <v>131</v>
      </c>
      <c r="D386" s="206">
        <v>901</v>
      </c>
      <c r="E386" s="216" t="s">
        <v>3</v>
      </c>
      <c r="F386" s="256" t="s">
        <v>15</v>
      </c>
      <c r="G386" s="216" t="s">
        <v>130</v>
      </c>
      <c r="H386" s="184">
        <v>60</v>
      </c>
      <c r="I386" s="194">
        <v>63</v>
      </c>
      <c r="J386" s="195">
        <v>72</v>
      </c>
    </row>
    <row r="387" spans="2:14" ht="46.5" customHeight="1" x14ac:dyDescent="0.25">
      <c r="B387" s="222">
        <f t="shared" si="190"/>
        <v>368</v>
      </c>
      <c r="C387" s="282" t="s">
        <v>617</v>
      </c>
      <c r="D387" s="283">
        <v>901</v>
      </c>
      <c r="E387" s="216" t="s">
        <v>3</v>
      </c>
      <c r="F387" s="176" t="s">
        <v>618</v>
      </c>
      <c r="G387" s="175"/>
      <c r="H387" s="177">
        <f>H388+H390</f>
        <v>1.6</v>
      </c>
      <c r="I387" s="177">
        <f t="shared" ref="I387:J387" si="205">I388+I390</f>
        <v>35</v>
      </c>
      <c r="J387" s="178">
        <f t="shared" si="205"/>
        <v>10</v>
      </c>
    </row>
    <row r="388" spans="2:14" ht="94.5" x14ac:dyDescent="0.25">
      <c r="B388" s="243">
        <f t="shared" si="190"/>
        <v>369</v>
      </c>
      <c r="C388" s="284" t="s">
        <v>619</v>
      </c>
      <c r="D388" s="206">
        <v>901</v>
      </c>
      <c r="E388" s="216" t="s">
        <v>3</v>
      </c>
      <c r="F388" s="183" t="s">
        <v>620</v>
      </c>
      <c r="G388" s="182"/>
      <c r="H388" s="184">
        <f>H389</f>
        <v>1.6</v>
      </c>
      <c r="I388" s="184">
        <f t="shared" ref="I388:J388" si="206">I389</f>
        <v>10</v>
      </c>
      <c r="J388" s="185">
        <f t="shared" si="206"/>
        <v>10</v>
      </c>
    </row>
    <row r="389" spans="2:14" s="38" customFormat="1" ht="63" x14ac:dyDescent="0.25">
      <c r="B389" s="222">
        <f t="shared" si="190"/>
        <v>370</v>
      </c>
      <c r="C389" s="173" t="s">
        <v>131</v>
      </c>
      <c r="D389" s="174">
        <v>901</v>
      </c>
      <c r="E389" s="175" t="s">
        <v>3</v>
      </c>
      <c r="F389" s="176" t="s">
        <v>620</v>
      </c>
      <c r="G389" s="175" t="s">
        <v>130</v>
      </c>
      <c r="H389" s="177">
        <v>1.6</v>
      </c>
      <c r="I389" s="192">
        <v>10</v>
      </c>
      <c r="J389" s="193">
        <v>10</v>
      </c>
      <c r="K389" s="354"/>
      <c r="L389" s="116"/>
      <c r="M389" s="116"/>
      <c r="N389" s="46"/>
    </row>
    <row r="390" spans="2:14" s="38" customFormat="1" ht="63" x14ac:dyDescent="0.25">
      <c r="B390" s="222">
        <f t="shared" si="190"/>
        <v>371</v>
      </c>
      <c r="C390" s="225" t="s">
        <v>621</v>
      </c>
      <c r="D390" s="174">
        <v>901</v>
      </c>
      <c r="E390" s="175" t="s">
        <v>3</v>
      </c>
      <c r="F390" s="230" t="s">
        <v>622</v>
      </c>
      <c r="G390" s="175"/>
      <c r="H390" s="177">
        <f>H391</f>
        <v>0</v>
      </c>
      <c r="I390" s="177">
        <f t="shared" ref="I390:J390" si="207">I391</f>
        <v>25</v>
      </c>
      <c r="J390" s="178">
        <f t="shared" si="207"/>
        <v>0</v>
      </c>
      <c r="K390" s="354"/>
      <c r="L390" s="116"/>
      <c r="M390" s="116"/>
      <c r="N390" s="46"/>
    </row>
    <row r="391" spans="2:14" ht="63.75" thickBot="1" x14ac:dyDescent="0.3">
      <c r="B391" s="179">
        <f t="shared" si="190"/>
        <v>372</v>
      </c>
      <c r="C391" s="120" t="s">
        <v>131</v>
      </c>
      <c r="D391" s="285">
        <v>901</v>
      </c>
      <c r="E391" s="286" t="s">
        <v>3</v>
      </c>
      <c r="F391" s="287" t="s">
        <v>622</v>
      </c>
      <c r="G391" s="207" t="s">
        <v>130</v>
      </c>
      <c r="H391" s="251">
        <v>0</v>
      </c>
      <c r="I391" s="259">
        <v>25</v>
      </c>
      <c r="J391" s="260">
        <v>0</v>
      </c>
    </row>
    <row r="392" spans="2:14" ht="19.5" customHeight="1" thickBot="1" x14ac:dyDescent="0.3">
      <c r="B392" s="152">
        <f t="shared" si="190"/>
        <v>373</v>
      </c>
      <c r="C392" s="153" t="s">
        <v>217</v>
      </c>
      <c r="D392" s="157">
        <v>901</v>
      </c>
      <c r="E392" s="160" t="s">
        <v>95</v>
      </c>
      <c r="F392" s="160"/>
      <c r="G392" s="160"/>
      <c r="H392" s="158">
        <f>H393+H397+H429+H419</f>
        <v>127880.59999999999</v>
      </c>
      <c r="I392" s="158">
        <f>I393+I397+I429+I419</f>
        <v>129950.1</v>
      </c>
      <c r="J392" s="159">
        <f>J393+J397+J429+J419</f>
        <v>133221.1</v>
      </c>
    </row>
    <row r="393" spans="2:14" ht="17.25" customHeight="1" thickBot="1" x14ac:dyDescent="0.3">
      <c r="B393" s="152">
        <f t="shared" si="190"/>
        <v>374</v>
      </c>
      <c r="C393" s="162" t="s">
        <v>190</v>
      </c>
      <c r="D393" s="163">
        <v>901</v>
      </c>
      <c r="E393" s="164">
        <v>1001</v>
      </c>
      <c r="F393" s="164"/>
      <c r="G393" s="164"/>
      <c r="H393" s="187">
        <f>H394</f>
        <v>10530.4</v>
      </c>
      <c r="I393" s="187">
        <f t="shared" ref="I393:J393" si="208">I394</f>
        <v>11249.3</v>
      </c>
      <c r="J393" s="188">
        <f t="shared" si="208"/>
        <v>11699.6</v>
      </c>
    </row>
    <row r="394" spans="2:14" ht="126" customHeight="1" x14ac:dyDescent="0.25">
      <c r="B394" s="255">
        <f t="shared" si="190"/>
        <v>375</v>
      </c>
      <c r="C394" s="197" t="s">
        <v>648</v>
      </c>
      <c r="D394" s="198">
        <v>901</v>
      </c>
      <c r="E394" s="199" t="s">
        <v>197</v>
      </c>
      <c r="F394" s="200" t="s">
        <v>248</v>
      </c>
      <c r="G394" s="199"/>
      <c r="H394" s="171">
        <f>H395</f>
        <v>10530.4</v>
      </c>
      <c r="I394" s="171">
        <f t="shared" ref="I394:J394" si="209">I395</f>
        <v>11249.3</v>
      </c>
      <c r="J394" s="172">
        <f t="shared" si="209"/>
        <v>11699.6</v>
      </c>
    </row>
    <row r="395" spans="2:14" ht="125.25" customHeight="1" x14ac:dyDescent="0.25">
      <c r="B395" s="222">
        <f t="shared" si="190"/>
        <v>376</v>
      </c>
      <c r="C395" s="223" t="s">
        <v>379</v>
      </c>
      <c r="D395" s="213">
        <v>901</v>
      </c>
      <c r="E395" s="203" t="s">
        <v>197</v>
      </c>
      <c r="F395" s="176" t="s">
        <v>716</v>
      </c>
      <c r="G395" s="203"/>
      <c r="H395" s="177">
        <f>H396</f>
        <v>10530.4</v>
      </c>
      <c r="I395" s="177">
        <f t="shared" ref="I395:J395" si="210">I396</f>
        <v>11249.3</v>
      </c>
      <c r="J395" s="178">
        <f t="shared" si="210"/>
        <v>11699.6</v>
      </c>
    </row>
    <row r="396" spans="2:14" ht="46.5" customHeight="1" thickBot="1" x14ac:dyDescent="0.3">
      <c r="B396" s="179">
        <f t="shared" si="190"/>
        <v>377</v>
      </c>
      <c r="C396" s="288" t="s">
        <v>166</v>
      </c>
      <c r="D396" s="206">
        <v>901</v>
      </c>
      <c r="E396" s="216" t="s">
        <v>197</v>
      </c>
      <c r="F396" s="210" t="s">
        <v>716</v>
      </c>
      <c r="G396" s="216" t="s">
        <v>316</v>
      </c>
      <c r="H396" s="184">
        <v>10530.4</v>
      </c>
      <c r="I396" s="194">
        <v>11249.3</v>
      </c>
      <c r="J396" s="195">
        <v>11699.6</v>
      </c>
    </row>
    <row r="397" spans="2:14" ht="32.25" customHeight="1" thickBot="1" x14ac:dyDescent="0.3">
      <c r="B397" s="152">
        <f t="shared" si="190"/>
        <v>378</v>
      </c>
      <c r="C397" s="162" t="s">
        <v>221</v>
      </c>
      <c r="D397" s="163">
        <v>901</v>
      </c>
      <c r="E397" s="164" t="s">
        <v>220</v>
      </c>
      <c r="F397" s="164"/>
      <c r="G397" s="164"/>
      <c r="H397" s="187">
        <f>H398</f>
        <v>105155.2</v>
      </c>
      <c r="I397" s="187">
        <f t="shared" ref="I397:J397" si="211">I398</f>
        <v>107943.6</v>
      </c>
      <c r="J397" s="188">
        <f t="shared" si="211"/>
        <v>110731.9</v>
      </c>
    </row>
    <row r="398" spans="2:14" ht="64.5" customHeight="1" x14ac:dyDescent="0.25">
      <c r="B398" s="255">
        <f t="shared" si="190"/>
        <v>379</v>
      </c>
      <c r="C398" s="215" t="s">
        <v>471</v>
      </c>
      <c r="D398" s="213">
        <v>901</v>
      </c>
      <c r="E398" s="203" t="s">
        <v>220</v>
      </c>
      <c r="F398" s="199" t="s">
        <v>148</v>
      </c>
      <c r="G398" s="219"/>
      <c r="H398" s="177">
        <f>H399+H407</f>
        <v>105155.2</v>
      </c>
      <c r="I398" s="177">
        <f t="shared" ref="I398:J398" si="212">I399+I407</f>
        <v>107943.6</v>
      </c>
      <c r="J398" s="178">
        <f t="shared" si="212"/>
        <v>110731.9</v>
      </c>
    </row>
    <row r="399" spans="2:14" ht="78.75" customHeight="1" x14ac:dyDescent="0.25">
      <c r="B399" s="222">
        <f t="shared" si="190"/>
        <v>380</v>
      </c>
      <c r="C399" s="173" t="s">
        <v>225</v>
      </c>
      <c r="D399" s="213">
        <v>901</v>
      </c>
      <c r="E399" s="203" t="s">
        <v>220</v>
      </c>
      <c r="F399" s="203" t="s">
        <v>149</v>
      </c>
      <c r="G399" s="219"/>
      <c r="H399" s="177">
        <f>H400+H402+H405</f>
        <v>1570.5</v>
      </c>
      <c r="I399" s="177">
        <f t="shared" ref="I399:J399" si="213">I400+I402+I405</f>
        <v>1657.4</v>
      </c>
      <c r="J399" s="178">
        <f t="shared" si="213"/>
        <v>1396.5</v>
      </c>
    </row>
    <row r="400" spans="2:14" ht="77.25" customHeight="1" x14ac:dyDescent="0.25">
      <c r="B400" s="222">
        <f t="shared" si="190"/>
        <v>381</v>
      </c>
      <c r="C400" s="173" t="s">
        <v>226</v>
      </c>
      <c r="D400" s="213">
        <v>901</v>
      </c>
      <c r="E400" s="203" t="s">
        <v>220</v>
      </c>
      <c r="F400" s="203" t="s">
        <v>151</v>
      </c>
      <c r="G400" s="219"/>
      <c r="H400" s="177">
        <f>H401</f>
        <v>167.5</v>
      </c>
      <c r="I400" s="177">
        <f t="shared" ref="I400:J400" si="214">I401</f>
        <v>219.5</v>
      </c>
      <c r="J400" s="178">
        <f t="shared" si="214"/>
        <v>219.5</v>
      </c>
    </row>
    <row r="401" spans="2:10" ht="17.25" customHeight="1" x14ac:dyDescent="0.25">
      <c r="B401" s="222">
        <f t="shared" si="190"/>
        <v>382</v>
      </c>
      <c r="C401" s="197" t="s">
        <v>318</v>
      </c>
      <c r="D401" s="213">
        <v>901</v>
      </c>
      <c r="E401" s="203" t="s">
        <v>220</v>
      </c>
      <c r="F401" s="203" t="s">
        <v>151</v>
      </c>
      <c r="G401" s="203" t="s">
        <v>312</v>
      </c>
      <c r="H401" s="177">
        <v>167.5</v>
      </c>
      <c r="I401" s="192">
        <v>219.5</v>
      </c>
      <c r="J401" s="193">
        <v>219.5</v>
      </c>
    </row>
    <row r="402" spans="2:10" ht="126.75" customHeight="1" x14ac:dyDescent="0.25">
      <c r="B402" s="179">
        <f t="shared" si="190"/>
        <v>383</v>
      </c>
      <c r="C402" s="212" t="s">
        <v>366</v>
      </c>
      <c r="D402" s="213">
        <v>901</v>
      </c>
      <c r="E402" s="203" t="s">
        <v>220</v>
      </c>
      <c r="F402" s="203" t="s">
        <v>150</v>
      </c>
      <c r="G402" s="219"/>
      <c r="H402" s="177">
        <f>H403+H404</f>
        <v>727</v>
      </c>
      <c r="I402" s="177">
        <f t="shared" ref="I402:J402" si="215">I403+I404</f>
        <v>727</v>
      </c>
      <c r="J402" s="178">
        <f t="shared" si="215"/>
        <v>727</v>
      </c>
    </row>
    <row r="403" spans="2:10" ht="46.5" customHeight="1" x14ac:dyDescent="0.25">
      <c r="B403" s="222">
        <f t="shared" si="190"/>
        <v>384</v>
      </c>
      <c r="C403" s="215" t="s">
        <v>537</v>
      </c>
      <c r="D403" s="213">
        <v>901</v>
      </c>
      <c r="E403" s="203" t="s">
        <v>220</v>
      </c>
      <c r="F403" s="203" t="s">
        <v>150</v>
      </c>
      <c r="G403" s="203" t="s">
        <v>538</v>
      </c>
      <c r="H403" s="177">
        <v>621</v>
      </c>
      <c r="I403" s="177">
        <v>621</v>
      </c>
      <c r="J403" s="178">
        <v>621</v>
      </c>
    </row>
    <row r="404" spans="2:10" ht="16.5" customHeight="1" x14ac:dyDescent="0.25">
      <c r="B404" s="222">
        <f t="shared" si="190"/>
        <v>385</v>
      </c>
      <c r="C404" s="223" t="s">
        <v>318</v>
      </c>
      <c r="D404" s="213">
        <v>901</v>
      </c>
      <c r="E404" s="203" t="s">
        <v>220</v>
      </c>
      <c r="F404" s="203" t="s">
        <v>150</v>
      </c>
      <c r="G404" s="203" t="s">
        <v>312</v>
      </c>
      <c r="H404" s="177">
        <v>106</v>
      </c>
      <c r="I404" s="192">
        <v>106</v>
      </c>
      <c r="J404" s="193">
        <v>106</v>
      </c>
    </row>
    <row r="405" spans="2:10" ht="63" customHeight="1" x14ac:dyDescent="0.25">
      <c r="B405" s="222">
        <f t="shared" si="190"/>
        <v>386</v>
      </c>
      <c r="C405" s="223" t="s">
        <v>140</v>
      </c>
      <c r="D405" s="213">
        <v>901</v>
      </c>
      <c r="E405" s="203" t="s">
        <v>220</v>
      </c>
      <c r="F405" s="203" t="s">
        <v>267</v>
      </c>
      <c r="G405" s="219"/>
      <c r="H405" s="177">
        <f>H406</f>
        <v>676</v>
      </c>
      <c r="I405" s="177">
        <f t="shared" ref="I405:J405" si="216">I406</f>
        <v>710.9</v>
      </c>
      <c r="J405" s="178">
        <f t="shared" si="216"/>
        <v>450</v>
      </c>
    </row>
    <row r="406" spans="2:10" ht="61.5" customHeight="1" x14ac:dyDescent="0.25">
      <c r="B406" s="222">
        <f t="shared" si="190"/>
        <v>387</v>
      </c>
      <c r="C406" s="212" t="s">
        <v>131</v>
      </c>
      <c r="D406" s="213">
        <v>901</v>
      </c>
      <c r="E406" s="203" t="s">
        <v>220</v>
      </c>
      <c r="F406" s="203" t="s">
        <v>267</v>
      </c>
      <c r="G406" s="203" t="s">
        <v>130</v>
      </c>
      <c r="H406" s="177">
        <v>676</v>
      </c>
      <c r="I406" s="192">
        <v>710.9</v>
      </c>
      <c r="J406" s="193">
        <v>450</v>
      </c>
    </row>
    <row r="407" spans="2:10" ht="93" customHeight="1" thickBot="1" x14ac:dyDescent="0.3">
      <c r="B407" s="179">
        <f t="shared" si="190"/>
        <v>388</v>
      </c>
      <c r="C407" s="212" t="s">
        <v>305</v>
      </c>
      <c r="D407" s="213">
        <v>901</v>
      </c>
      <c r="E407" s="203" t="s">
        <v>220</v>
      </c>
      <c r="F407" s="204" t="s">
        <v>299</v>
      </c>
      <c r="G407" s="203"/>
      <c r="H407" s="177">
        <f>H408+H411+H414+H417</f>
        <v>103584.7</v>
      </c>
      <c r="I407" s="177">
        <f t="shared" ref="I407:J407" si="217">I408+I411+I414+I417</f>
        <v>106286.20000000001</v>
      </c>
      <c r="J407" s="178">
        <f t="shared" si="217"/>
        <v>109335.4</v>
      </c>
    </row>
    <row r="408" spans="2:10" ht="110.25" x14ac:dyDescent="0.25">
      <c r="B408" s="255">
        <f t="shared" si="190"/>
        <v>389</v>
      </c>
      <c r="C408" s="223" t="s">
        <v>395</v>
      </c>
      <c r="D408" s="213">
        <v>901</v>
      </c>
      <c r="E408" s="203" t="s">
        <v>220</v>
      </c>
      <c r="F408" s="210" t="s">
        <v>298</v>
      </c>
      <c r="G408" s="203"/>
      <c r="H408" s="177">
        <f>H409+H410</f>
        <v>6663.7</v>
      </c>
      <c r="I408" s="177">
        <f t="shared" ref="I408:J408" si="218">I409+I410</f>
        <v>6743.8</v>
      </c>
      <c r="J408" s="178">
        <f t="shared" si="218"/>
        <v>7017.4</v>
      </c>
    </row>
    <row r="409" spans="2:10" ht="64.5" customHeight="1" x14ac:dyDescent="0.25">
      <c r="B409" s="222">
        <f t="shared" si="190"/>
        <v>390</v>
      </c>
      <c r="C409" s="212" t="s">
        <v>131</v>
      </c>
      <c r="D409" s="213">
        <v>901</v>
      </c>
      <c r="E409" s="203" t="s">
        <v>220</v>
      </c>
      <c r="F409" s="204" t="s">
        <v>298</v>
      </c>
      <c r="G409" s="203" t="s">
        <v>130</v>
      </c>
      <c r="H409" s="177">
        <v>29.7</v>
      </c>
      <c r="I409" s="192">
        <v>45</v>
      </c>
      <c r="J409" s="193">
        <v>45</v>
      </c>
    </row>
    <row r="410" spans="2:10" ht="48.75" customHeight="1" x14ac:dyDescent="0.25">
      <c r="B410" s="222">
        <f t="shared" si="190"/>
        <v>391</v>
      </c>
      <c r="C410" s="223" t="s">
        <v>166</v>
      </c>
      <c r="D410" s="213">
        <v>901</v>
      </c>
      <c r="E410" s="203" t="s">
        <v>220</v>
      </c>
      <c r="F410" s="204" t="s">
        <v>298</v>
      </c>
      <c r="G410" s="203" t="s">
        <v>316</v>
      </c>
      <c r="H410" s="177">
        <v>6634</v>
      </c>
      <c r="I410" s="192">
        <v>6698.8</v>
      </c>
      <c r="J410" s="193">
        <v>6972.4</v>
      </c>
    </row>
    <row r="411" spans="2:10" ht="115.5" customHeight="1" x14ac:dyDescent="0.25">
      <c r="B411" s="222">
        <f t="shared" si="190"/>
        <v>392</v>
      </c>
      <c r="C411" s="223" t="s">
        <v>498</v>
      </c>
      <c r="D411" s="213">
        <v>901</v>
      </c>
      <c r="E411" s="203" t="s">
        <v>220</v>
      </c>
      <c r="F411" s="204" t="s">
        <v>300</v>
      </c>
      <c r="G411" s="203"/>
      <c r="H411" s="177">
        <f>H412+H413</f>
        <v>28683.5</v>
      </c>
      <c r="I411" s="177">
        <f t="shared" ref="I411:J411" si="219">I412+I413</f>
        <v>28679.7</v>
      </c>
      <c r="J411" s="178">
        <f t="shared" si="219"/>
        <v>28678.2</v>
      </c>
    </row>
    <row r="412" spans="2:10" ht="60.75" customHeight="1" x14ac:dyDescent="0.25">
      <c r="B412" s="222">
        <f t="shared" si="190"/>
        <v>393</v>
      </c>
      <c r="C412" s="212" t="s">
        <v>131</v>
      </c>
      <c r="D412" s="213">
        <v>901</v>
      </c>
      <c r="E412" s="203" t="s">
        <v>220</v>
      </c>
      <c r="F412" s="204" t="s">
        <v>300</v>
      </c>
      <c r="G412" s="203" t="s">
        <v>130</v>
      </c>
      <c r="H412" s="177">
        <v>350</v>
      </c>
      <c r="I412" s="192">
        <v>350</v>
      </c>
      <c r="J412" s="193">
        <v>350</v>
      </c>
    </row>
    <row r="413" spans="2:10" ht="45.75" customHeight="1" x14ac:dyDescent="0.25">
      <c r="B413" s="179">
        <f t="shared" si="190"/>
        <v>394</v>
      </c>
      <c r="C413" s="223" t="s">
        <v>166</v>
      </c>
      <c r="D413" s="213">
        <v>901</v>
      </c>
      <c r="E413" s="203" t="s">
        <v>220</v>
      </c>
      <c r="F413" s="204" t="s">
        <v>300</v>
      </c>
      <c r="G413" s="203" t="s">
        <v>316</v>
      </c>
      <c r="H413" s="177">
        <v>28333.5</v>
      </c>
      <c r="I413" s="192">
        <v>28329.7</v>
      </c>
      <c r="J413" s="193">
        <v>28328.2</v>
      </c>
    </row>
    <row r="414" spans="2:10" ht="109.5" customHeight="1" x14ac:dyDescent="0.25">
      <c r="B414" s="222">
        <f t="shared" si="190"/>
        <v>395</v>
      </c>
      <c r="C414" s="212" t="s">
        <v>399</v>
      </c>
      <c r="D414" s="213">
        <v>901</v>
      </c>
      <c r="E414" s="203" t="s">
        <v>220</v>
      </c>
      <c r="F414" s="204" t="s">
        <v>301</v>
      </c>
      <c r="G414" s="203"/>
      <c r="H414" s="177">
        <f>H415+H416</f>
        <v>68215.199999999997</v>
      </c>
      <c r="I414" s="177">
        <f t="shared" ref="I414:J414" si="220">I415+I416</f>
        <v>70838.600000000006</v>
      </c>
      <c r="J414" s="178">
        <f t="shared" si="220"/>
        <v>73613.2</v>
      </c>
    </row>
    <row r="415" spans="2:10" ht="61.5" customHeight="1" x14ac:dyDescent="0.25">
      <c r="B415" s="222">
        <f t="shared" si="190"/>
        <v>396</v>
      </c>
      <c r="C415" s="215" t="s">
        <v>131</v>
      </c>
      <c r="D415" s="206">
        <v>901</v>
      </c>
      <c r="E415" s="216" t="s">
        <v>220</v>
      </c>
      <c r="F415" s="210" t="s">
        <v>301</v>
      </c>
      <c r="G415" s="216" t="s">
        <v>130</v>
      </c>
      <c r="H415" s="184">
        <v>514.20000000000005</v>
      </c>
      <c r="I415" s="194">
        <v>430</v>
      </c>
      <c r="J415" s="195">
        <v>430</v>
      </c>
    </row>
    <row r="416" spans="2:10" ht="48" customHeight="1" x14ac:dyDescent="0.25">
      <c r="B416" s="222">
        <f t="shared" si="190"/>
        <v>397</v>
      </c>
      <c r="C416" s="223" t="s">
        <v>166</v>
      </c>
      <c r="D416" s="213">
        <v>901</v>
      </c>
      <c r="E416" s="203" t="s">
        <v>220</v>
      </c>
      <c r="F416" s="204" t="s">
        <v>301</v>
      </c>
      <c r="G416" s="203" t="s">
        <v>316</v>
      </c>
      <c r="H416" s="177">
        <v>67701</v>
      </c>
      <c r="I416" s="192">
        <v>70408.600000000006</v>
      </c>
      <c r="J416" s="193">
        <v>73183.199999999997</v>
      </c>
    </row>
    <row r="417" spans="2:13" ht="187.5" customHeight="1" x14ac:dyDescent="0.25">
      <c r="B417" s="222">
        <f t="shared" si="190"/>
        <v>398</v>
      </c>
      <c r="C417" s="289" t="s">
        <v>539</v>
      </c>
      <c r="D417" s="174">
        <v>901</v>
      </c>
      <c r="E417" s="175" t="s">
        <v>220</v>
      </c>
      <c r="F417" s="176" t="s">
        <v>540</v>
      </c>
      <c r="G417" s="175"/>
      <c r="H417" s="177">
        <f>H418</f>
        <v>22.3</v>
      </c>
      <c r="I417" s="177">
        <f t="shared" ref="I417:J417" si="221">I418</f>
        <v>24.1</v>
      </c>
      <c r="J417" s="178">
        <f t="shared" si="221"/>
        <v>26.6</v>
      </c>
    </row>
    <row r="418" spans="2:13" ht="48" customHeight="1" thickBot="1" x14ac:dyDescent="0.3">
      <c r="B418" s="179">
        <f t="shared" si="190"/>
        <v>399</v>
      </c>
      <c r="C418" s="290" t="s">
        <v>166</v>
      </c>
      <c r="D418" s="181">
        <v>901</v>
      </c>
      <c r="E418" s="182" t="s">
        <v>220</v>
      </c>
      <c r="F418" s="183" t="s">
        <v>540</v>
      </c>
      <c r="G418" s="182" t="s">
        <v>316</v>
      </c>
      <c r="H418" s="184">
        <v>22.3</v>
      </c>
      <c r="I418" s="194">
        <v>24.1</v>
      </c>
      <c r="J418" s="195">
        <v>26.6</v>
      </c>
      <c r="M418" s="117"/>
    </row>
    <row r="419" spans="2:13" ht="15.75" customHeight="1" thickBot="1" x14ac:dyDescent="0.3">
      <c r="B419" s="152">
        <f t="shared" si="190"/>
        <v>400</v>
      </c>
      <c r="C419" s="291" t="s">
        <v>550</v>
      </c>
      <c r="D419" s="292">
        <v>901</v>
      </c>
      <c r="E419" s="246" t="s">
        <v>532</v>
      </c>
      <c r="F419" s="196"/>
      <c r="G419" s="164"/>
      <c r="H419" s="187">
        <f>H420</f>
        <v>4423.2</v>
      </c>
      <c r="I419" s="187">
        <f t="shared" ref="I419:J419" si="222">I420</f>
        <v>2398</v>
      </c>
      <c r="J419" s="188">
        <f t="shared" si="222"/>
        <v>2398</v>
      </c>
    </row>
    <row r="420" spans="2:13" ht="142.5" customHeight="1" x14ac:dyDescent="0.25">
      <c r="B420" s="255">
        <f t="shared" si="190"/>
        <v>401</v>
      </c>
      <c r="C420" s="205" t="s">
        <v>415</v>
      </c>
      <c r="D420" s="198">
        <v>901</v>
      </c>
      <c r="E420" s="207" t="s">
        <v>532</v>
      </c>
      <c r="F420" s="199" t="s">
        <v>134</v>
      </c>
      <c r="G420" s="211"/>
      <c r="H420" s="251">
        <f>H421+H424</f>
        <v>4423.2</v>
      </c>
      <c r="I420" s="251">
        <f t="shared" ref="I420:J420" si="223">I421+I424</f>
        <v>2398</v>
      </c>
      <c r="J420" s="252">
        <f t="shared" si="223"/>
        <v>2398</v>
      </c>
    </row>
    <row r="421" spans="2:13" ht="33" customHeight="1" x14ac:dyDescent="0.25">
      <c r="B421" s="222">
        <f t="shared" si="190"/>
        <v>402</v>
      </c>
      <c r="C421" s="212" t="s">
        <v>359</v>
      </c>
      <c r="D421" s="213">
        <v>901</v>
      </c>
      <c r="E421" s="216" t="s">
        <v>532</v>
      </c>
      <c r="F421" s="199" t="s">
        <v>446</v>
      </c>
      <c r="G421" s="219"/>
      <c r="H421" s="177">
        <f>H422</f>
        <v>3923.2</v>
      </c>
      <c r="I421" s="177">
        <f t="shared" ref="I421:J421" si="224">I422</f>
        <v>1998</v>
      </c>
      <c r="J421" s="178">
        <f t="shared" si="224"/>
        <v>1998</v>
      </c>
    </row>
    <row r="422" spans="2:13" ht="94.5" x14ac:dyDescent="0.25">
      <c r="B422" s="222">
        <f t="shared" si="190"/>
        <v>403</v>
      </c>
      <c r="C422" s="223" t="s">
        <v>447</v>
      </c>
      <c r="D422" s="213">
        <v>901</v>
      </c>
      <c r="E422" s="216" t="s">
        <v>532</v>
      </c>
      <c r="F422" s="204" t="s">
        <v>519</v>
      </c>
      <c r="G422" s="219"/>
      <c r="H422" s="177">
        <f>H423</f>
        <v>3923.2</v>
      </c>
      <c r="I422" s="177">
        <f t="shared" ref="I422:J422" si="225">I423</f>
        <v>1998</v>
      </c>
      <c r="J422" s="178">
        <f t="shared" si="225"/>
        <v>1998</v>
      </c>
    </row>
    <row r="423" spans="2:13" ht="48" customHeight="1" x14ac:dyDescent="0.25">
      <c r="B423" s="222">
        <f t="shared" si="190"/>
        <v>404</v>
      </c>
      <c r="C423" s="223" t="s">
        <v>166</v>
      </c>
      <c r="D423" s="213">
        <v>901</v>
      </c>
      <c r="E423" s="216" t="s">
        <v>532</v>
      </c>
      <c r="F423" s="221" t="s">
        <v>519</v>
      </c>
      <c r="G423" s="216" t="s">
        <v>316</v>
      </c>
      <c r="H423" s="177">
        <v>3923.2</v>
      </c>
      <c r="I423" s="177">
        <v>1998</v>
      </c>
      <c r="J423" s="178">
        <v>1998</v>
      </c>
      <c r="K423" s="357"/>
    </row>
    <row r="424" spans="2:13" ht="63" x14ac:dyDescent="0.25">
      <c r="B424" s="222">
        <f t="shared" si="190"/>
        <v>405</v>
      </c>
      <c r="C424" s="223" t="s">
        <v>23</v>
      </c>
      <c r="D424" s="213">
        <v>901</v>
      </c>
      <c r="E424" s="216" t="s">
        <v>532</v>
      </c>
      <c r="F424" s="174" t="s">
        <v>448</v>
      </c>
      <c r="G424" s="175"/>
      <c r="H424" s="177">
        <f>H425+H427</f>
        <v>500</v>
      </c>
      <c r="I424" s="177">
        <f t="shared" ref="I424:J424" si="226">I425</f>
        <v>400</v>
      </c>
      <c r="J424" s="178">
        <f t="shared" si="226"/>
        <v>400</v>
      </c>
    </row>
    <row r="425" spans="2:13" ht="63" x14ac:dyDescent="0.25">
      <c r="B425" s="222">
        <f t="shared" si="190"/>
        <v>406</v>
      </c>
      <c r="C425" s="223" t="s">
        <v>24</v>
      </c>
      <c r="D425" s="213">
        <v>901</v>
      </c>
      <c r="E425" s="216" t="s">
        <v>532</v>
      </c>
      <c r="F425" s="174" t="s">
        <v>449</v>
      </c>
      <c r="G425" s="175"/>
      <c r="H425" s="177">
        <f t="shared" ref="H425:J425" si="227">H426</f>
        <v>242</v>
      </c>
      <c r="I425" s="177">
        <f t="shared" si="227"/>
        <v>400</v>
      </c>
      <c r="J425" s="178">
        <f t="shared" si="227"/>
        <v>400</v>
      </c>
    </row>
    <row r="426" spans="2:13" ht="48.75" customHeight="1" x14ac:dyDescent="0.25">
      <c r="B426" s="222">
        <f t="shared" si="190"/>
        <v>407</v>
      </c>
      <c r="C426" s="293" t="s">
        <v>166</v>
      </c>
      <c r="D426" s="174">
        <v>901</v>
      </c>
      <c r="E426" s="175" t="s">
        <v>532</v>
      </c>
      <c r="F426" s="174" t="s">
        <v>449</v>
      </c>
      <c r="G426" s="175" t="s">
        <v>316</v>
      </c>
      <c r="H426" s="177">
        <v>242</v>
      </c>
      <c r="I426" s="192">
        <v>400</v>
      </c>
      <c r="J426" s="193">
        <v>400</v>
      </c>
    </row>
    <row r="427" spans="2:13" ht="48.75" customHeight="1" x14ac:dyDescent="0.25">
      <c r="B427" s="222">
        <f t="shared" si="190"/>
        <v>408</v>
      </c>
      <c r="C427" s="223" t="s">
        <v>24</v>
      </c>
      <c r="D427" s="213">
        <v>901</v>
      </c>
      <c r="E427" s="203" t="s">
        <v>532</v>
      </c>
      <c r="F427" s="213" t="s">
        <v>722</v>
      </c>
      <c r="G427" s="203"/>
      <c r="H427" s="177">
        <f>H428</f>
        <v>258</v>
      </c>
      <c r="I427" s="177">
        <f t="shared" ref="I427:J427" si="228">I428</f>
        <v>0</v>
      </c>
      <c r="J427" s="178">
        <f t="shared" si="228"/>
        <v>0</v>
      </c>
    </row>
    <row r="428" spans="2:13" ht="48.75" customHeight="1" thickBot="1" x14ac:dyDescent="0.3">
      <c r="B428" s="179">
        <f t="shared" si="190"/>
        <v>409</v>
      </c>
      <c r="C428" s="294" t="s">
        <v>166</v>
      </c>
      <c r="D428" s="202">
        <v>901</v>
      </c>
      <c r="E428" s="207" t="s">
        <v>532</v>
      </c>
      <c r="F428" s="202" t="s">
        <v>722</v>
      </c>
      <c r="G428" s="207" t="s">
        <v>316</v>
      </c>
      <c r="H428" s="184">
        <v>258</v>
      </c>
      <c r="I428" s="194">
        <v>0</v>
      </c>
      <c r="J428" s="195">
        <v>0</v>
      </c>
      <c r="K428" s="358"/>
    </row>
    <row r="429" spans="2:13" ht="30.75" customHeight="1" thickBot="1" x14ac:dyDescent="0.3">
      <c r="B429" s="152">
        <f t="shared" si="190"/>
        <v>410</v>
      </c>
      <c r="C429" s="162" t="s">
        <v>176</v>
      </c>
      <c r="D429" s="292">
        <v>901</v>
      </c>
      <c r="E429" s="164" t="s">
        <v>175</v>
      </c>
      <c r="F429" s="164"/>
      <c r="G429" s="164"/>
      <c r="H429" s="187">
        <f>H430+H441</f>
        <v>7771.7999999999993</v>
      </c>
      <c r="I429" s="187">
        <f t="shared" ref="I429:J429" si="229">I430+I441</f>
        <v>8359.2000000000007</v>
      </c>
      <c r="J429" s="188">
        <f t="shared" si="229"/>
        <v>8391.6</v>
      </c>
    </row>
    <row r="430" spans="2:13" ht="65.25" customHeight="1" x14ac:dyDescent="0.25">
      <c r="B430" s="179">
        <f t="shared" si="190"/>
        <v>411</v>
      </c>
      <c r="C430" s="218" t="s">
        <v>499</v>
      </c>
      <c r="D430" s="198">
        <v>901</v>
      </c>
      <c r="E430" s="199" t="s">
        <v>175</v>
      </c>
      <c r="F430" s="200" t="s">
        <v>148</v>
      </c>
      <c r="G430" s="211"/>
      <c r="H430" s="171">
        <f>H431</f>
        <v>7429.7999999999993</v>
      </c>
      <c r="I430" s="171">
        <f t="shared" ref="I430:J430" si="230">I431</f>
        <v>8017.2000000000007</v>
      </c>
      <c r="J430" s="172">
        <f t="shared" si="230"/>
        <v>8391.6</v>
      </c>
      <c r="K430" s="358"/>
      <c r="L430" s="359"/>
    </row>
    <row r="431" spans="2:13" ht="63" customHeight="1" x14ac:dyDescent="0.25">
      <c r="B431" s="222">
        <f t="shared" si="190"/>
        <v>412</v>
      </c>
      <c r="C431" s="212" t="s">
        <v>227</v>
      </c>
      <c r="D431" s="213">
        <v>901</v>
      </c>
      <c r="E431" s="203" t="s">
        <v>175</v>
      </c>
      <c r="F431" s="200" t="s">
        <v>152</v>
      </c>
      <c r="G431" s="203"/>
      <c r="H431" s="177">
        <f>H432+H435+H439</f>
        <v>7429.7999999999993</v>
      </c>
      <c r="I431" s="177">
        <f t="shared" ref="I431:J431" si="231">I432+I435+I439</f>
        <v>8017.2000000000007</v>
      </c>
      <c r="J431" s="178">
        <f t="shared" si="231"/>
        <v>8391.6</v>
      </c>
    </row>
    <row r="432" spans="2:13" ht="98.25" customHeight="1" x14ac:dyDescent="0.25">
      <c r="B432" s="222">
        <f t="shared" ref="B432:B437" si="232">B431+1</f>
        <v>413</v>
      </c>
      <c r="C432" s="223" t="s">
        <v>396</v>
      </c>
      <c r="D432" s="213">
        <v>901</v>
      </c>
      <c r="E432" s="203" t="s">
        <v>175</v>
      </c>
      <c r="F432" s="204" t="s">
        <v>302</v>
      </c>
      <c r="G432" s="203"/>
      <c r="H432" s="177">
        <f>H433+H434</f>
        <v>460.90000000000003</v>
      </c>
      <c r="I432" s="177">
        <f t="shared" ref="I432:J432" si="233">I433+I434</f>
        <v>665.80000000000007</v>
      </c>
      <c r="J432" s="178">
        <f t="shared" si="233"/>
        <v>688.6</v>
      </c>
    </row>
    <row r="433" spans="2:10" ht="29.25" customHeight="1" x14ac:dyDescent="0.25">
      <c r="B433" s="222">
        <f t="shared" si="232"/>
        <v>414</v>
      </c>
      <c r="C433" s="212" t="s">
        <v>163</v>
      </c>
      <c r="D433" s="213">
        <v>901</v>
      </c>
      <c r="E433" s="203" t="s">
        <v>175</v>
      </c>
      <c r="F433" s="210" t="s">
        <v>302</v>
      </c>
      <c r="G433" s="203" t="s">
        <v>156</v>
      </c>
      <c r="H433" s="177">
        <v>407.6</v>
      </c>
      <c r="I433" s="192">
        <v>571.1</v>
      </c>
      <c r="J433" s="193">
        <v>593.9</v>
      </c>
    </row>
    <row r="434" spans="2:10" ht="63.75" customHeight="1" x14ac:dyDescent="0.25">
      <c r="B434" s="222">
        <f t="shared" si="232"/>
        <v>415</v>
      </c>
      <c r="C434" s="212" t="s">
        <v>131</v>
      </c>
      <c r="D434" s="213">
        <v>901</v>
      </c>
      <c r="E434" s="203" t="s">
        <v>175</v>
      </c>
      <c r="F434" s="204" t="s">
        <v>302</v>
      </c>
      <c r="G434" s="203" t="s">
        <v>130</v>
      </c>
      <c r="H434" s="177">
        <v>53.3</v>
      </c>
      <c r="I434" s="192">
        <v>94.7</v>
      </c>
      <c r="J434" s="193">
        <v>94.7</v>
      </c>
    </row>
    <row r="435" spans="2:10" ht="114" customHeight="1" x14ac:dyDescent="0.25">
      <c r="B435" s="222">
        <f t="shared" si="232"/>
        <v>416</v>
      </c>
      <c r="C435" s="223" t="s">
        <v>400</v>
      </c>
      <c r="D435" s="213">
        <v>901</v>
      </c>
      <c r="E435" s="203" t="s">
        <v>175</v>
      </c>
      <c r="F435" s="204" t="s">
        <v>303</v>
      </c>
      <c r="G435" s="203"/>
      <c r="H435" s="177">
        <f>H436+H437+H438</f>
        <v>6932.9</v>
      </c>
      <c r="I435" s="177">
        <f t="shared" ref="I435:J435" si="234">I436+I437+I438</f>
        <v>7315.4000000000005</v>
      </c>
      <c r="J435" s="178">
        <f t="shared" si="234"/>
        <v>7667</v>
      </c>
    </row>
    <row r="436" spans="2:10" ht="32.25" customHeight="1" x14ac:dyDescent="0.25">
      <c r="B436" s="222">
        <f t="shared" si="232"/>
        <v>417</v>
      </c>
      <c r="C436" s="212" t="s">
        <v>163</v>
      </c>
      <c r="D436" s="213">
        <v>901</v>
      </c>
      <c r="E436" s="203" t="s">
        <v>175</v>
      </c>
      <c r="F436" s="204" t="s">
        <v>303</v>
      </c>
      <c r="G436" s="203" t="s">
        <v>156</v>
      </c>
      <c r="H436" s="177">
        <v>6269.9</v>
      </c>
      <c r="I436" s="192">
        <v>6447.6</v>
      </c>
      <c r="J436" s="193">
        <v>6705.5</v>
      </c>
    </row>
    <row r="437" spans="2:10" ht="61.5" customHeight="1" x14ac:dyDescent="0.25">
      <c r="B437" s="222">
        <f t="shared" si="232"/>
        <v>418</v>
      </c>
      <c r="C437" s="212" t="s">
        <v>131</v>
      </c>
      <c r="D437" s="213">
        <v>901</v>
      </c>
      <c r="E437" s="203" t="s">
        <v>175</v>
      </c>
      <c r="F437" s="204" t="s">
        <v>303</v>
      </c>
      <c r="G437" s="203" t="s">
        <v>130</v>
      </c>
      <c r="H437" s="177">
        <v>662</v>
      </c>
      <c r="I437" s="192">
        <v>866.8</v>
      </c>
      <c r="J437" s="193">
        <v>961.5</v>
      </c>
    </row>
    <row r="438" spans="2:10" ht="30.75" customHeight="1" x14ac:dyDescent="0.25">
      <c r="B438" s="222">
        <f t="shared" ref="B438:B474" si="235">B437+1</f>
        <v>419</v>
      </c>
      <c r="C438" s="212" t="s">
        <v>121</v>
      </c>
      <c r="D438" s="213">
        <v>901</v>
      </c>
      <c r="E438" s="203" t="s">
        <v>175</v>
      </c>
      <c r="F438" s="204" t="s">
        <v>303</v>
      </c>
      <c r="G438" s="203" t="s">
        <v>120</v>
      </c>
      <c r="H438" s="177">
        <v>1</v>
      </c>
      <c r="I438" s="192">
        <v>1</v>
      </c>
      <c r="J438" s="193">
        <v>0</v>
      </c>
    </row>
    <row r="439" spans="2:10" ht="34.5" customHeight="1" x14ac:dyDescent="0.25">
      <c r="B439" s="222">
        <f t="shared" si="235"/>
        <v>420</v>
      </c>
      <c r="C439" s="223" t="s">
        <v>168</v>
      </c>
      <c r="D439" s="213">
        <v>901</v>
      </c>
      <c r="E439" s="203" t="s">
        <v>175</v>
      </c>
      <c r="F439" s="200" t="s">
        <v>153</v>
      </c>
      <c r="G439" s="203"/>
      <c r="H439" s="177">
        <f>H440</f>
        <v>36</v>
      </c>
      <c r="I439" s="177">
        <f>I440</f>
        <v>36</v>
      </c>
      <c r="J439" s="178">
        <f t="shared" ref="J439" si="236">J440</f>
        <v>36</v>
      </c>
    </row>
    <row r="440" spans="2:10" ht="63.75" customHeight="1" x14ac:dyDescent="0.25">
      <c r="B440" s="222">
        <f t="shared" si="235"/>
        <v>421</v>
      </c>
      <c r="C440" s="212" t="s">
        <v>131</v>
      </c>
      <c r="D440" s="213">
        <v>901</v>
      </c>
      <c r="E440" s="203" t="s">
        <v>175</v>
      </c>
      <c r="F440" s="200" t="s">
        <v>153</v>
      </c>
      <c r="G440" s="203" t="s">
        <v>130</v>
      </c>
      <c r="H440" s="177">
        <v>36</v>
      </c>
      <c r="I440" s="192">
        <v>36</v>
      </c>
      <c r="J440" s="193">
        <v>36</v>
      </c>
    </row>
    <row r="441" spans="2:10" ht="78" customHeight="1" x14ac:dyDescent="0.25">
      <c r="B441" s="222">
        <f t="shared" si="235"/>
        <v>422</v>
      </c>
      <c r="C441" s="191" t="s">
        <v>650</v>
      </c>
      <c r="D441" s="198">
        <v>901</v>
      </c>
      <c r="E441" s="203" t="s">
        <v>175</v>
      </c>
      <c r="F441" s="200" t="s">
        <v>251</v>
      </c>
      <c r="G441" s="199"/>
      <c r="H441" s="177">
        <f>H442</f>
        <v>342</v>
      </c>
      <c r="I441" s="177">
        <f t="shared" ref="I441:J441" si="237">I442</f>
        <v>342</v>
      </c>
      <c r="J441" s="178">
        <f t="shared" si="237"/>
        <v>0</v>
      </c>
    </row>
    <row r="442" spans="2:10" ht="77.25" customHeight="1" x14ac:dyDescent="0.25">
      <c r="B442" s="222">
        <f t="shared" si="235"/>
        <v>423</v>
      </c>
      <c r="C442" s="223" t="s">
        <v>688</v>
      </c>
      <c r="D442" s="202">
        <v>901</v>
      </c>
      <c r="E442" s="203" t="s">
        <v>175</v>
      </c>
      <c r="F442" s="210" t="s">
        <v>147</v>
      </c>
      <c r="G442" s="207"/>
      <c r="H442" s="177">
        <f>H443</f>
        <v>342</v>
      </c>
      <c r="I442" s="177">
        <f t="shared" ref="I442:J442" si="238">I443</f>
        <v>342</v>
      </c>
      <c r="J442" s="178">
        <f t="shared" si="238"/>
        <v>0</v>
      </c>
    </row>
    <row r="443" spans="2:10" ht="110.25" customHeight="1" thickBot="1" x14ac:dyDescent="0.3">
      <c r="B443" s="179">
        <f t="shared" si="235"/>
        <v>424</v>
      </c>
      <c r="C443" s="180" t="s">
        <v>511</v>
      </c>
      <c r="D443" s="181">
        <v>901</v>
      </c>
      <c r="E443" s="182" t="s">
        <v>175</v>
      </c>
      <c r="F443" s="183" t="s">
        <v>147</v>
      </c>
      <c r="G443" s="182" t="s">
        <v>340</v>
      </c>
      <c r="H443" s="184">
        <v>342</v>
      </c>
      <c r="I443" s="184">
        <v>342</v>
      </c>
      <c r="J443" s="185">
        <v>0</v>
      </c>
    </row>
    <row r="444" spans="2:10" ht="30" customHeight="1" thickBot="1" x14ac:dyDescent="0.3">
      <c r="B444" s="255">
        <f t="shared" si="235"/>
        <v>425</v>
      </c>
      <c r="C444" s="121" t="s">
        <v>103</v>
      </c>
      <c r="D444" s="295">
        <v>901</v>
      </c>
      <c r="E444" s="296">
        <v>1100</v>
      </c>
      <c r="F444" s="297"/>
      <c r="G444" s="298"/>
      <c r="H444" s="158">
        <f>H445+H453</f>
        <v>1394.9</v>
      </c>
      <c r="I444" s="158">
        <f t="shared" ref="I444:J444" si="239">I445</f>
        <v>760</v>
      </c>
      <c r="J444" s="159">
        <f t="shared" si="239"/>
        <v>601</v>
      </c>
    </row>
    <row r="445" spans="2:10" ht="15.75" customHeight="1" thickBot="1" x14ac:dyDescent="0.3">
      <c r="B445" s="255">
        <f t="shared" si="235"/>
        <v>426</v>
      </c>
      <c r="C445" s="299" t="s">
        <v>549</v>
      </c>
      <c r="D445" s="300">
        <v>901</v>
      </c>
      <c r="E445" s="301" t="s">
        <v>548</v>
      </c>
      <c r="F445" s="302"/>
      <c r="G445" s="302"/>
      <c r="H445" s="187">
        <f>H446+H450</f>
        <v>760</v>
      </c>
      <c r="I445" s="187">
        <f t="shared" ref="I445:J445" si="240">I446+I450</f>
        <v>760</v>
      </c>
      <c r="J445" s="188">
        <f t="shared" si="240"/>
        <v>601</v>
      </c>
    </row>
    <row r="446" spans="2:10" ht="78.75" customHeight="1" x14ac:dyDescent="0.25">
      <c r="B446" s="255">
        <f t="shared" si="235"/>
        <v>427</v>
      </c>
      <c r="C446" s="209" t="s">
        <v>503</v>
      </c>
      <c r="D446" s="198">
        <v>901</v>
      </c>
      <c r="E446" s="199" t="s">
        <v>548</v>
      </c>
      <c r="F446" s="200" t="s">
        <v>255</v>
      </c>
      <c r="G446" s="211"/>
      <c r="H446" s="171">
        <f>H447</f>
        <v>745</v>
      </c>
      <c r="I446" s="171">
        <f t="shared" ref="I446:J447" si="241">I447</f>
        <v>745</v>
      </c>
      <c r="J446" s="172">
        <f t="shared" si="241"/>
        <v>596</v>
      </c>
    </row>
    <row r="447" spans="2:10" ht="64.5" customHeight="1" x14ac:dyDescent="0.25">
      <c r="B447" s="222">
        <f t="shared" si="235"/>
        <v>428</v>
      </c>
      <c r="C447" s="212" t="s">
        <v>467</v>
      </c>
      <c r="D447" s="213">
        <v>901</v>
      </c>
      <c r="E447" s="199" t="s">
        <v>548</v>
      </c>
      <c r="F447" s="200" t="s">
        <v>378</v>
      </c>
      <c r="G447" s="219"/>
      <c r="H447" s="177">
        <f>H448</f>
        <v>745</v>
      </c>
      <c r="I447" s="177">
        <f t="shared" si="241"/>
        <v>745</v>
      </c>
      <c r="J447" s="178">
        <f t="shared" si="241"/>
        <v>596</v>
      </c>
    </row>
    <row r="448" spans="2:10" ht="48.75" customHeight="1" x14ac:dyDescent="0.25">
      <c r="B448" s="222">
        <f t="shared" si="235"/>
        <v>429</v>
      </c>
      <c r="C448" s="223" t="s">
        <v>331</v>
      </c>
      <c r="D448" s="213">
        <v>901</v>
      </c>
      <c r="E448" s="199" t="s">
        <v>548</v>
      </c>
      <c r="F448" s="200" t="s">
        <v>146</v>
      </c>
      <c r="G448" s="219"/>
      <c r="H448" s="177">
        <f>H449</f>
        <v>745</v>
      </c>
      <c r="I448" s="177">
        <f t="shared" ref="I448:J448" si="242">I449</f>
        <v>745</v>
      </c>
      <c r="J448" s="178">
        <f t="shared" si="242"/>
        <v>596</v>
      </c>
    </row>
    <row r="449" spans="2:10" ht="61.5" customHeight="1" x14ac:dyDescent="0.25">
      <c r="B449" s="222">
        <f t="shared" si="235"/>
        <v>430</v>
      </c>
      <c r="C449" s="180" t="s">
        <v>131</v>
      </c>
      <c r="D449" s="181">
        <v>901</v>
      </c>
      <c r="E449" s="207" t="s">
        <v>548</v>
      </c>
      <c r="F449" s="183" t="s">
        <v>146</v>
      </c>
      <c r="G449" s="182" t="s">
        <v>130</v>
      </c>
      <c r="H449" s="184">
        <v>745</v>
      </c>
      <c r="I449" s="184">
        <v>745</v>
      </c>
      <c r="J449" s="185">
        <v>596</v>
      </c>
    </row>
    <row r="450" spans="2:10" ht="48.75" customHeight="1" x14ac:dyDescent="0.25">
      <c r="B450" s="222">
        <f t="shared" si="235"/>
        <v>431</v>
      </c>
      <c r="C450" s="225" t="s">
        <v>617</v>
      </c>
      <c r="D450" s="283">
        <v>901</v>
      </c>
      <c r="E450" s="216" t="s">
        <v>548</v>
      </c>
      <c r="F450" s="176" t="s">
        <v>618</v>
      </c>
      <c r="G450" s="175"/>
      <c r="H450" s="177">
        <f>H451</f>
        <v>15</v>
      </c>
      <c r="I450" s="177">
        <f t="shared" ref="I450:J450" si="243">I451</f>
        <v>15</v>
      </c>
      <c r="J450" s="178">
        <f t="shared" si="243"/>
        <v>5</v>
      </c>
    </row>
    <row r="451" spans="2:10" ht="46.5" customHeight="1" x14ac:dyDescent="0.25">
      <c r="B451" s="222">
        <f t="shared" si="235"/>
        <v>432</v>
      </c>
      <c r="C451" s="173" t="s">
        <v>623</v>
      </c>
      <c r="D451" s="283">
        <v>901</v>
      </c>
      <c r="E451" s="216" t="s">
        <v>548</v>
      </c>
      <c r="F451" s="183" t="s">
        <v>624</v>
      </c>
      <c r="G451" s="182"/>
      <c r="H451" s="184">
        <f>H452</f>
        <v>15</v>
      </c>
      <c r="I451" s="184">
        <f t="shared" ref="I451" si="244">I452</f>
        <v>15</v>
      </c>
      <c r="J451" s="185">
        <f t="shared" ref="J451" si="245">J452</f>
        <v>5</v>
      </c>
    </row>
    <row r="452" spans="2:10" ht="61.5" customHeight="1" thickBot="1" x14ac:dyDescent="0.3">
      <c r="B452" s="179">
        <f t="shared" si="235"/>
        <v>433</v>
      </c>
      <c r="C452" s="173" t="s">
        <v>131</v>
      </c>
      <c r="D452" s="174">
        <v>901</v>
      </c>
      <c r="E452" s="182" t="s">
        <v>548</v>
      </c>
      <c r="F452" s="183" t="s">
        <v>624</v>
      </c>
      <c r="G452" s="175" t="s">
        <v>130</v>
      </c>
      <c r="H452" s="177">
        <v>15</v>
      </c>
      <c r="I452" s="192">
        <v>15</v>
      </c>
      <c r="J452" s="193">
        <v>5</v>
      </c>
    </row>
    <row r="453" spans="2:10" ht="18" customHeight="1" thickBot="1" x14ac:dyDescent="0.3">
      <c r="B453" s="255">
        <f t="shared" si="235"/>
        <v>434</v>
      </c>
      <c r="C453" s="303" t="s">
        <v>373</v>
      </c>
      <c r="D453" s="163">
        <v>901</v>
      </c>
      <c r="E453" s="164" t="s">
        <v>372</v>
      </c>
      <c r="F453" s="304"/>
      <c r="G453" s="298"/>
      <c r="H453" s="305">
        <f>H454</f>
        <v>634.9</v>
      </c>
      <c r="I453" s="305">
        <f t="shared" ref="I453:J453" si="246">I454</f>
        <v>0</v>
      </c>
      <c r="J453" s="306">
        <f t="shared" si="246"/>
        <v>0</v>
      </c>
    </row>
    <row r="454" spans="2:10" ht="61.5" customHeight="1" x14ac:dyDescent="0.25">
      <c r="B454" s="255">
        <f t="shared" si="235"/>
        <v>435</v>
      </c>
      <c r="C454" s="218" t="s">
        <v>503</v>
      </c>
      <c r="D454" s="167">
        <v>901</v>
      </c>
      <c r="E454" s="168" t="s">
        <v>372</v>
      </c>
      <c r="F454" s="169" t="s">
        <v>255</v>
      </c>
      <c r="G454" s="168"/>
      <c r="H454" s="171">
        <f>H455</f>
        <v>634.9</v>
      </c>
      <c r="I454" s="171">
        <f t="shared" ref="I454:J455" si="247">I455</f>
        <v>0</v>
      </c>
      <c r="J454" s="172">
        <f t="shared" si="247"/>
        <v>0</v>
      </c>
    </row>
    <row r="455" spans="2:10" ht="61.5" customHeight="1" x14ac:dyDescent="0.25">
      <c r="B455" s="222">
        <f t="shared" si="235"/>
        <v>436</v>
      </c>
      <c r="C455" s="173" t="s">
        <v>467</v>
      </c>
      <c r="D455" s="174">
        <v>901</v>
      </c>
      <c r="E455" s="175" t="s">
        <v>372</v>
      </c>
      <c r="F455" s="176" t="s">
        <v>378</v>
      </c>
      <c r="G455" s="175"/>
      <c r="H455" s="177">
        <f>H456</f>
        <v>634.9</v>
      </c>
      <c r="I455" s="177">
        <f t="shared" si="247"/>
        <v>0</v>
      </c>
      <c r="J455" s="178">
        <f t="shared" si="247"/>
        <v>0</v>
      </c>
    </row>
    <row r="456" spans="2:10" ht="61.5" customHeight="1" x14ac:dyDescent="0.25">
      <c r="B456" s="222">
        <f t="shared" si="235"/>
        <v>437</v>
      </c>
      <c r="C456" s="173" t="s">
        <v>599</v>
      </c>
      <c r="D456" s="174">
        <v>901</v>
      </c>
      <c r="E456" s="175" t="s">
        <v>372</v>
      </c>
      <c r="F456" s="266" t="s">
        <v>598</v>
      </c>
      <c r="G456" s="175"/>
      <c r="H456" s="177">
        <f>H457</f>
        <v>634.9</v>
      </c>
      <c r="I456" s="177">
        <f t="shared" ref="I456:J456" si="248">I457</f>
        <v>0</v>
      </c>
      <c r="J456" s="178">
        <f t="shared" si="248"/>
        <v>0</v>
      </c>
    </row>
    <row r="457" spans="2:10" ht="61.5" customHeight="1" thickBot="1" x14ac:dyDescent="0.3">
      <c r="B457" s="179">
        <f t="shared" si="235"/>
        <v>438</v>
      </c>
      <c r="C457" s="173" t="s">
        <v>131</v>
      </c>
      <c r="D457" s="174">
        <v>901</v>
      </c>
      <c r="E457" s="175" t="s">
        <v>372</v>
      </c>
      <c r="F457" s="266" t="s">
        <v>598</v>
      </c>
      <c r="G457" s="175" t="s">
        <v>130</v>
      </c>
      <c r="H457" s="177">
        <v>634.9</v>
      </c>
      <c r="I457" s="192">
        <v>0</v>
      </c>
      <c r="J457" s="193">
        <v>0</v>
      </c>
    </row>
    <row r="458" spans="2:10" ht="33" customHeight="1" thickBot="1" x14ac:dyDescent="0.3">
      <c r="B458" s="255">
        <f t="shared" si="235"/>
        <v>439</v>
      </c>
      <c r="C458" s="153" t="s">
        <v>25</v>
      </c>
      <c r="D458" s="157">
        <v>901</v>
      </c>
      <c r="E458" s="160" t="s">
        <v>26</v>
      </c>
      <c r="F458" s="160"/>
      <c r="G458" s="160"/>
      <c r="H458" s="158">
        <f>H459</f>
        <v>2500.6</v>
      </c>
      <c r="I458" s="158">
        <f t="shared" ref="I458:J460" si="249">I459</f>
        <v>2578.5</v>
      </c>
      <c r="J458" s="159">
        <f t="shared" si="249"/>
        <v>2447.1</v>
      </c>
    </row>
    <row r="459" spans="2:10" ht="31.5" customHeight="1" thickBot="1" x14ac:dyDescent="0.3">
      <c r="B459" s="255">
        <f t="shared" si="235"/>
        <v>440</v>
      </c>
      <c r="C459" s="162" t="s">
        <v>362</v>
      </c>
      <c r="D459" s="292">
        <v>901</v>
      </c>
      <c r="E459" s="164" t="s">
        <v>27</v>
      </c>
      <c r="F459" s="164"/>
      <c r="G459" s="164"/>
      <c r="H459" s="187">
        <f>H460</f>
        <v>2500.6</v>
      </c>
      <c r="I459" s="187">
        <f t="shared" si="249"/>
        <v>2578.5</v>
      </c>
      <c r="J459" s="188">
        <f t="shared" si="249"/>
        <v>2447.1</v>
      </c>
    </row>
    <row r="460" spans="2:10" ht="80.25" customHeight="1" x14ac:dyDescent="0.25">
      <c r="B460" s="255">
        <f t="shared" si="235"/>
        <v>441</v>
      </c>
      <c r="C460" s="197" t="s">
        <v>573</v>
      </c>
      <c r="D460" s="198">
        <v>901</v>
      </c>
      <c r="E460" s="199" t="s">
        <v>27</v>
      </c>
      <c r="F460" s="199" t="s">
        <v>249</v>
      </c>
      <c r="G460" s="207"/>
      <c r="H460" s="171">
        <f>H461</f>
        <v>2500.6</v>
      </c>
      <c r="I460" s="171">
        <f t="shared" si="249"/>
        <v>2578.5</v>
      </c>
      <c r="J460" s="172">
        <f t="shared" si="249"/>
        <v>2447.1</v>
      </c>
    </row>
    <row r="461" spans="2:10" ht="63.75" customHeight="1" x14ac:dyDescent="0.25">
      <c r="B461" s="222">
        <f t="shared" si="235"/>
        <v>442</v>
      </c>
      <c r="C461" s="307" t="s">
        <v>361</v>
      </c>
      <c r="D461" s="213">
        <v>901</v>
      </c>
      <c r="E461" s="203" t="s">
        <v>27</v>
      </c>
      <c r="F461" s="214" t="s">
        <v>578</v>
      </c>
      <c r="G461" s="203"/>
      <c r="H461" s="177">
        <f>H462+H463</f>
        <v>2500.6</v>
      </c>
      <c r="I461" s="177">
        <f t="shared" ref="I461:J461" si="250">I462+I463</f>
        <v>2578.5</v>
      </c>
      <c r="J461" s="178">
        <f t="shared" si="250"/>
        <v>2447.1</v>
      </c>
    </row>
    <row r="462" spans="2:10" ht="31.5" customHeight="1" x14ac:dyDescent="0.25">
      <c r="B462" s="222">
        <f t="shared" si="235"/>
        <v>443</v>
      </c>
      <c r="C462" s="307" t="s">
        <v>163</v>
      </c>
      <c r="D462" s="213">
        <v>901</v>
      </c>
      <c r="E462" s="203" t="s">
        <v>27</v>
      </c>
      <c r="F462" s="214" t="s">
        <v>578</v>
      </c>
      <c r="G462" s="203" t="s">
        <v>156</v>
      </c>
      <c r="H462" s="177">
        <v>1525</v>
      </c>
      <c r="I462" s="192">
        <v>1602.9</v>
      </c>
      <c r="J462" s="193">
        <v>1667.1</v>
      </c>
    </row>
    <row r="463" spans="2:10" ht="63" customHeight="1" thickBot="1" x14ac:dyDescent="0.3">
      <c r="B463" s="179">
        <f t="shared" si="235"/>
        <v>444</v>
      </c>
      <c r="C463" s="173" t="s">
        <v>131</v>
      </c>
      <c r="D463" s="174">
        <v>901</v>
      </c>
      <c r="E463" s="175" t="s">
        <v>27</v>
      </c>
      <c r="F463" s="230" t="s">
        <v>578</v>
      </c>
      <c r="G463" s="175" t="s">
        <v>130</v>
      </c>
      <c r="H463" s="177">
        <v>975.6</v>
      </c>
      <c r="I463" s="177">
        <v>975.6</v>
      </c>
      <c r="J463" s="178">
        <v>780</v>
      </c>
    </row>
    <row r="464" spans="2:10" ht="49.5" customHeight="1" thickBot="1" x14ac:dyDescent="0.3">
      <c r="B464" s="255">
        <f t="shared" si="235"/>
        <v>445</v>
      </c>
      <c r="C464" s="153" t="s">
        <v>508</v>
      </c>
      <c r="D464" s="157">
        <v>901</v>
      </c>
      <c r="E464" s="160" t="s">
        <v>293</v>
      </c>
      <c r="F464" s="160"/>
      <c r="G464" s="160"/>
      <c r="H464" s="158">
        <f>H465</f>
        <v>1.4</v>
      </c>
      <c r="I464" s="158">
        <f t="shared" ref="I464:J464" si="251">I465</f>
        <v>3892.7</v>
      </c>
      <c r="J464" s="159">
        <f t="shared" si="251"/>
        <v>8000.1</v>
      </c>
    </row>
    <row r="465" spans="2:10" ht="54.75" customHeight="1" thickBot="1" x14ac:dyDescent="0.3">
      <c r="B465" s="152">
        <f t="shared" si="235"/>
        <v>446</v>
      </c>
      <c r="C465" s="162" t="s">
        <v>509</v>
      </c>
      <c r="D465" s="163">
        <v>901</v>
      </c>
      <c r="E465" s="164" t="s">
        <v>114</v>
      </c>
      <c r="F465" s="164"/>
      <c r="G465" s="164"/>
      <c r="H465" s="187">
        <f>H466</f>
        <v>1.4</v>
      </c>
      <c r="I465" s="187">
        <f t="shared" ref="I465:J465" si="252">I466</f>
        <v>3892.7</v>
      </c>
      <c r="J465" s="188">
        <f t="shared" si="252"/>
        <v>8000.1</v>
      </c>
    </row>
    <row r="466" spans="2:10" ht="32.25" customHeight="1" x14ac:dyDescent="0.25">
      <c r="B466" s="165">
        <f t="shared" si="235"/>
        <v>447</v>
      </c>
      <c r="C466" s="209" t="s">
        <v>497</v>
      </c>
      <c r="D466" s="198">
        <v>901</v>
      </c>
      <c r="E466" s="199" t="s">
        <v>114</v>
      </c>
      <c r="F466" s="200" t="s">
        <v>42</v>
      </c>
      <c r="G466" s="199"/>
      <c r="H466" s="171">
        <f>H467</f>
        <v>1.4</v>
      </c>
      <c r="I466" s="171">
        <f t="shared" ref="I466:J466" si="253">I467</f>
        <v>3892.7</v>
      </c>
      <c r="J466" s="172">
        <f t="shared" si="253"/>
        <v>8000.1</v>
      </c>
    </row>
    <row r="467" spans="2:10" ht="32.25" customHeight="1" x14ac:dyDescent="0.25">
      <c r="B467" s="222">
        <f t="shared" si="235"/>
        <v>448</v>
      </c>
      <c r="C467" s="212" t="s">
        <v>115</v>
      </c>
      <c r="D467" s="213">
        <v>901</v>
      </c>
      <c r="E467" s="203" t="s">
        <v>114</v>
      </c>
      <c r="F467" s="204" t="s">
        <v>66</v>
      </c>
      <c r="G467" s="203"/>
      <c r="H467" s="177">
        <f>H468</f>
        <v>1.4</v>
      </c>
      <c r="I467" s="177">
        <f t="shared" ref="I467:J467" si="254">I468</f>
        <v>3892.7</v>
      </c>
      <c r="J467" s="178">
        <f t="shared" si="254"/>
        <v>8000.1</v>
      </c>
    </row>
    <row r="468" spans="2:10" ht="31.5" customHeight="1" thickBot="1" x14ac:dyDescent="0.3">
      <c r="B468" s="179">
        <f t="shared" si="235"/>
        <v>449</v>
      </c>
      <c r="C468" s="215" t="s">
        <v>116</v>
      </c>
      <c r="D468" s="206">
        <v>901</v>
      </c>
      <c r="E468" s="216" t="s">
        <v>114</v>
      </c>
      <c r="F468" s="221" t="s">
        <v>66</v>
      </c>
      <c r="G468" s="216" t="s">
        <v>294</v>
      </c>
      <c r="H468" s="184">
        <v>1.4</v>
      </c>
      <c r="I468" s="194">
        <v>3892.7</v>
      </c>
      <c r="J468" s="195">
        <v>8000.1</v>
      </c>
    </row>
    <row r="469" spans="2:10" ht="66.75" customHeight="1" thickBot="1" x14ac:dyDescent="0.3">
      <c r="B469" s="152">
        <f t="shared" si="235"/>
        <v>450</v>
      </c>
      <c r="C469" s="153" t="s">
        <v>455</v>
      </c>
      <c r="D469" s="157">
        <v>906</v>
      </c>
      <c r="E469" s="246"/>
      <c r="F469" s="246"/>
      <c r="G469" s="246"/>
      <c r="H469" s="158">
        <f>H470+H605+H616</f>
        <v>1086355.2</v>
      </c>
      <c r="I469" s="158">
        <f>I470+I605+I616</f>
        <v>1088517.1000000001</v>
      </c>
      <c r="J469" s="159">
        <f>J470+J605+J616</f>
        <v>1140893.8999999999</v>
      </c>
    </row>
    <row r="470" spans="2:10" ht="17.25" customHeight="1" thickBot="1" x14ac:dyDescent="0.3">
      <c r="B470" s="255">
        <f t="shared" si="235"/>
        <v>451</v>
      </c>
      <c r="C470" s="153" t="s">
        <v>215</v>
      </c>
      <c r="D470" s="157">
        <v>906</v>
      </c>
      <c r="E470" s="160" t="s">
        <v>214</v>
      </c>
      <c r="F470" s="160"/>
      <c r="G470" s="160"/>
      <c r="H470" s="158">
        <f>H471+H493+H548+H562</f>
        <v>1082317.7</v>
      </c>
      <c r="I470" s="158">
        <f>I471+I493+I548+I562</f>
        <v>1087627.8</v>
      </c>
      <c r="J470" s="159">
        <f>J471+J493+J548+J562</f>
        <v>1140010.0999999999</v>
      </c>
    </row>
    <row r="471" spans="2:10" ht="16.5" customHeight="1" thickBot="1" x14ac:dyDescent="0.3">
      <c r="B471" s="255">
        <f t="shared" si="235"/>
        <v>452</v>
      </c>
      <c r="C471" s="162" t="s">
        <v>321</v>
      </c>
      <c r="D471" s="163">
        <v>906</v>
      </c>
      <c r="E471" s="164" t="s">
        <v>192</v>
      </c>
      <c r="F471" s="164"/>
      <c r="G471" s="164"/>
      <c r="H471" s="187">
        <f>H472</f>
        <v>416268.7</v>
      </c>
      <c r="I471" s="187">
        <f t="shared" ref="I471:J471" si="255">I472</f>
        <v>423091.89999999997</v>
      </c>
      <c r="J471" s="188">
        <f t="shared" si="255"/>
        <v>447634.3</v>
      </c>
    </row>
    <row r="472" spans="2:10" ht="63" x14ac:dyDescent="0.25">
      <c r="B472" s="255">
        <f t="shared" si="235"/>
        <v>453</v>
      </c>
      <c r="C472" s="166" t="s">
        <v>406</v>
      </c>
      <c r="D472" s="198">
        <v>906</v>
      </c>
      <c r="E472" s="199" t="s">
        <v>192</v>
      </c>
      <c r="F472" s="200" t="s">
        <v>253</v>
      </c>
      <c r="G472" s="211"/>
      <c r="H472" s="171">
        <f>H473+H489</f>
        <v>416268.7</v>
      </c>
      <c r="I472" s="171">
        <f t="shared" ref="I472:J472" si="256">I473+I489</f>
        <v>423091.89999999997</v>
      </c>
      <c r="J472" s="172">
        <f t="shared" si="256"/>
        <v>447634.3</v>
      </c>
    </row>
    <row r="473" spans="2:10" ht="65.25" customHeight="1" x14ac:dyDescent="0.25">
      <c r="B473" s="222">
        <f t="shared" si="235"/>
        <v>454</v>
      </c>
      <c r="C473" s="191" t="s">
        <v>306</v>
      </c>
      <c r="D473" s="213">
        <v>906</v>
      </c>
      <c r="E473" s="203" t="s">
        <v>192</v>
      </c>
      <c r="F473" s="204" t="s">
        <v>49</v>
      </c>
      <c r="G473" s="203"/>
      <c r="H473" s="177">
        <f>H474+H483</f>
        <v>406852.7</v>
      </c>
      <c r="I473" s="177">
        <f t="shared" ref="I473:J473" si="257">I474+I483</f>
        <v>422291.3</v>
      </c>
      <c r="J473" s="178">
        <f t="shared" si="257"/>
        <v>439787.7</v>
      </c>
    </row>
    <row r="474" spans="2:10" ht="110.25" x14ac:dyDescent="0.25">
      <c r="B474" s="179">
        <f t="shared" si="235"/>
        <v>455</v>
      </c>
      <c r="C474" s="166" t="s">
        <v>126</v>
      </c>
      <c r="D474" s="198">
        <v>906</v>
      </c>
      <c r="E474" s="199" t="s">
        <v>192</v>
      </c>
      <c r="F474" s="210" t="s">
        <v>472</v>
      </c>
      <c r="G474" s="199"/>
      <c r="H474" s="177">
        <f>H475+H479</f>
        <v>257303</v>
      </c>
      <c r="I474" s="177">
        <f>I475+I479</f>
        <v>268302</v>
      </c>
      <c r="J474" s="178">
        <f>J475+J479</f>
        <v>279035</v>
      </c>
    </row>
    <row r="475" spans="2:10" ht="173.25" x14ac:dyDescent="0.25">
      <c r="B475" s="222">
        <f t="shared" ref="B475:B524" si="258">B474+1</f>
        <v>456</v>
      </c>
      <c r="C475" s="191" t="s">
        <v>233</v>
      </c>
      <c r="D475" s="213">
        <v>906</v>
      </c>
      <c r="E475" s="203" t="s">
        <v>192</v>
      </c>
      <c r="F475" s="204" t="s">
        <v>473</v>
      </c>
      <c r="G475" s="203"/>
      <c r="H475" s="177">
        <f>H477+H478+H476</f>
        <v>253561</v>
      </c>
      <c r="I475" s="177">
        <f t="shared" ref="I475:J475" si="259">I477+I478+I476</f>
        <v>264410</v>
      </c>
      <c r="J475" s="178">
        <f t="shared" si="259"/>
        <v>274987</v>
      </c>
    </row>
    <row r="476" spans="2:10" ht="31.5" x14ac:dyDescent="0.25">
      <c r="B476" s="222">
        <f t="shared" si="258"/>
        <v>457</v>
      </c>
      <c r="C476" s="218" t="s">
        <v>163</v>
      </c>
      <c r="D476" s="213">
        <v>906</v>
      </c>
      <c r="E476" s="203" t="s">
        <v>192</v>
      </c>
      <c r="F476" s="204" t="s">
        <v>473</v>
      </c>
      <c r="G476" s="203" t="s">
        <v>156</v>
      </c>
      <c r="H476" s="177">
        <v>8690.5</v>
      </c>
      <c r="I476" s="230">
        <v>9067.4</v>
      </c>
      <c r="J476" s="231">
        <v>9429.9</v>
      </c>
    </row>
    <row r="477" spans="2:10" ht="31.5" x14ac:dyDescent="0.25">
      <c r="B477" s="222">
        <f t="shared" si="258"/>
        <v>458</v>
      </c>
      <c r="C477" s="173" t="s">
        <v>85</v>
      </c>
      <c r="D477" s="213">
        <v>906</v>
      </c>
      <c r="E477" s="203" t="s">
        <v>192</v>
      </c>
      <c r="F477" s="221" t="s">
        <v>473</v>
      </c>
      <c r="G477" s="203" t="s">
        <v>81</v>
      </c>
      <c r="H477" s="177">
        <v>93728.3</v>
      </c>
      <c r="I477" s="230">
        <v>97741.3</v>
      </c>
      <c r="J477" s="231">
        <v>101651.3</v>
      </c>
    </row>
    <row r="478" spans="2:10" ht="31.5" x14ac:dyDescent="0.25">
      <c r="B478" s="222">
        <f t="shared" si="258"/>
        <v>459</v>
      </c>
      <c r="C478" s="205" t="s">
        <v>84</v>
      </c>
      <c r="D478" s="213">
        <v>906</v>
      </c>
      <c r="E478" s="203" t="s">
        <v>192</v>
      </c>
      <c r="F478" s="221" t="s">
        <v>473</v>
      </c>
      <c r="G478" s="203" t="s">
        <v>82</v>
      </c>
      <c r="H478" s="177">
        <v>151142.20000000001</v>
      </c>
      <c r="I478" s="230">
        <v>157601.29999999999</v>
      </c>
      <c r="J478" s="231">
        <v>163905.79999999999</v>
      </c>
    </row>
    <row r="479" spans="2:10" ht="173.25" x14ac:dyDescent="0.25">
      <c r="B479" s="222">
        <f t="shared" si="258"/>
        <v>460</v>
      </c>
      <c r="C479" s="191" t="s">
        <v>169</v>
      </c>
      <c r="D479" s="213">
        <v>906</v>
      </c>
      <c r="E479" s="203" t="s">
        <v>192</v>
      </c>
      <c r="F479" s="204" t="s">
        <v>474</v>
      </c>
      <c r="G479" s="216"/>
      <c r="H479" s="177">
        <f>H481+H482+H480</f>
        <v>3742</v>
      </c>
      <c r="I479" s="177">
        <f t="shared" ref="I479:J479" si="260">I481+I482+I480</f>
        <v>3892</v>
      </c>
      <c r="J479" s="178">
        <f t="shared" si="260"/>
        <v>4048</v>
      </c>
    </row>
    <row r="480" spans="2:10" ht="63" x14ac:dyDescent="0.25">
      <c r="B480" s="222">
        <f t="shared" si="258"/>
        <v>461</v>
      </c>
      <c r="C480" s="173" t="s">
        <v>131</v>
      </c>
      <c r="D480" s="213">
        <v>906</v>
      </c>
      <c r="E480" s="203" t="s">
        <v>192</v>
      </c>
      <c r="F480" s="204" t="s">
        <v>474</v>
      </c>
      <c r="G480" s="203" t="s">
        <v>130</v>
      </c>
      <c r="H480" s="177">
        <v>95.5</v>
      </c>
      <c r="I480" s="230">
        <v>99.2</v>
      </c>
      <c r="J480" s="193">
        <v>103.2</v>
      </c>
    </row>
    <row r="481" spans="1:10" ht="31.5" x14ac:dyDescent="0.25">
      <c r="B481" s="222">
        <f t="shared" si="258"/>
        <v>462</v>
      </c>
      <c r="C481" s="173" t="s">
        <v>85</v>
      </c>
      <c r="D481" s="213">
        <v>906</v>
      </c>
      <c r="E481" s="203" t="s">
        <v>192</v>
      </c>
      <c r="F481" s="204" t="s">
        <v>474</v>
      </c>
      <c r="G481" s="203" t="s">
        <v>81</v>
      </c>
      <c r="H481" s="177">
        <v>1419.6</v>
      </c>
      <c r="I481" s="230">
        <v>1476.5</v>
      </c>
      <c r="J481" s="231">
        <v>1535.7</v>
      </c>
    </row>
    <row r="482" spans="1:10" ht="31.5" x14ac:dyDescent="0.25">
      <c r="B482" s="222">
        <f t="shared" si="258"/>
        <v>463</v>
      </c>
      <c r="C482" s="180" t="s">
        <v>84</v>
      </c>
      <c r="D482" s="213">
        <v>906</v>
      </c>
      <c r="E482" s="203" t="s">
        <v>192</v>
      </c>
      <c r="F482" s="204" t="s">
        <v>474</v>
      </c>
      <c r="G482" s="203" t="s">
        <v>82</v>
      </c>
      <c r="H482" s="177">
        <v>2226.9</v>
      </c>
      <c r="I482" s="230">
        <v>2316.3000000000002</v>
      </c>
      <c r="J482" s="193">
        <v>2409.1</v>
      </c>
    </row>
    <row r="483" spans="1:10" ht="93" customHeight="1" x14ac:dyDescent="0.25">
      <c r="B483" s="222">
        <f t="shared" si="258"/>
        <v>464</v>
      </c>
      <c r="C483" s="227" t="s">
        <v>476</v>
      </c>
      <c r="D483" s="213">
        <v>906</v>
      </c>
      <c r="E483" s="203" t="s">
        <v>192</v>
      </c>
      <c r="F483" s="204" t="s">
        <v>475</v>
      </c>
      <c r="G483" s="203"/>
      <c r="H483" s="177">
        <f>H486+H487+H484+H485+H488</f>
        <v>149549.70000000001</v>
      </c>
      <c r="I483" s="177">
        <f t="shared" ref="I483:J483" si="261">I486+I487+I484+I485+I488</f>
        <v>153989.29999999999</v>
      </c>
      <c r="J483" s="178">
        <f t="shared" si="261"/>
        <v>160752.70000000001</v>
      </c>
    </row>
    <row r="484" spans="1:10" ht="31.5" x14ac:dyDescent="0.25">
      <c r="B484" s="222">
        <f t="shared" si="258"/>
        <v>465</v>
      </c>
      <c r="C484" s="173" t="s">
        <v>163</v>
      </c>
      <c r="D484" s="213">
        <v>906</v>
      </c>
      <c r="E484" s="203" t="s">
        <v>192</v>
      </c>
      <c r="F484" s="204" t="s">
        <v>475</v>
      </c>
      <c r="G484" s="203" t="s">
        <v>156</v>
      </c>
      <c r="H484" s="177">
        <v>7071.6</v>
      </c>
      <c r="I484" s="192">
        <v>7337.9</v>
      </c>
      <c r="J484" s="193">
        <v>7610</v>
      </c>
    </row>
    <row r="485" spans="1:10" ht="63" x14ac:dyDescent="0.25">
      <c r="B485" s="222">
        <f t="shared" si="258"/>
        <v>466</v>
      </c>
      <c r="C485" s="173" t="s">
        <v>131</v>
      </c>
      <c r="D485" s="213">
        <v>906</v>
      </c>
      <c r="E485" s="203" t="s">
        <v>192</v>
      </c>
      <c r="F485" s="204" t="s">
        <v>475</v>
      </c>
      <c r="G485" s="203" t="s">
        <v>130</v>
      </c>
      <c r="H485" s="177">
        <v>4780</v>
      </c>
      <c r="I485" s="230">
        <v>4884.8999999999996</v>
      </c>
      <c r="J485" s="231">
        <v>4993.3999999999996</v>
      </c>
    </row>
    <row r="486" spans="1:10" ht="31.5" x14ac:dyDescent="0.25">
      <c r="B486" s="222">
        <f t="shared" si="258"/>
        <v>467</v>
      </c>
      <c r="C486" s="173" t="s">
        <v>80</v>
      </c>
      <c r="D486" s="213">
        <v>906</v>
      </c>
      <c r="E486" s="203" t="s">
        <v>192</v>
      </c>
      <c r="F486" s="204" t="s">
        <v>475</v>
      </c>
      <c r="G486" s="203" t="s">
        <v>81</v>
      </c>
      <c r="H486" s="177">
        <v>57294.400000000001</v>
      </c>
      <c r="I486" s="192">
        <v>58819</v>
      </c>
      <c r="J486" s="231">
        <v>61490.3</v>
      </c>
    </row>
    <row r="487" spans="1:10" ht="31.5" x14ac:dyDescent="0.25">
      <c r="B487" s="222">
        <f t="shared" si="258"/>
        <v>468</v>
      </c>
      <c r="C487" s="173" t="s">
        <v>84</v>
      </c>
      <c r="D487" s="213">
        <v>906</v>
      </c>
      <c r="E487" s="203" t="s">
        <v>192</v>
      </c>
      <c r="F487" s="204" t="s">
        <v>475</v>
      </c>
      <c r="G487" s="203" t="s">
        <v>82</v>
      </c>
      <c r="H487" s="177">
        <v>80285.8</v>
      </c>
      <c r="I487" s="177">
        <v>82831.600000000006</v>
      </c>
      <c r="J487" s="178">
        <v>86545.1</v>
      </c>
    </row>
    <row r="488" spans="1:10" ht="31.5" x14ac:dyDescent="0.25">
      <c r="B488" s="222">
        <f t="shared" si="258"/>
        <v>469</v>
      </c>
      <c r="C488" s="120" t="s">
        <v>121</v>
      </c>
      <c r="D488" s="213">
        <v>906</v>
      </c>
      <c r="E488" s="203" t="s">
        <v>192</v>
      </c>
      <c r="F488" s="204" t="s">
        <v>475</v>
      </c>
      <c r="G488" s="203" t="s">
        <v>120</v>
      </c>
      <c r="H488" s="177">
        <v>117.9</v>
      </c>
      <c r="I488" s="192">
        <v>115.9</v>
      </c>
      <c r="J488" s="193">
        <v>113.9</v>
      </c>
    </row>
    <row r="489" spans="1:10" ht="81.75" customHeight="1" x14ac:dyDescent="0.25">
      <c r="A489" s="38">
        <v>373</v>
      </c>
      <c r="B489" s="222">
        <f t="shared" si="258"/>
        <v>470</v>
      </c>
      <c r="C489" s="173" t="s">
        <v>402</v>
      </c>
      <c r="D489" s="206">
        <v>906</v>
      </c>
      <c r="E489" s="216" t="s">
        <v>192</v>
      </c>
      <c r="F489" s="221" t="s">
        <v>50</v>
      </c>
      <c r="G489" s="203"/>
      <c r="H489" s="177">
        <f>H490</f>
        <v>9416</v>
      </c>
      <c r="I489" s="177">
        <f t="shared" ref="I489:J489" si="262">I490</f>
        <v>800.6</v>
      </c>
      <c r="J489" s="178">
        <f t="shared" si="262"/>
        <v>7846.6</v>
      </c>
    </row>
    <row r="490" spans="1:10" ht="47.25" x14ac:dyDescent="0.25">
      <c r="B490" s="222">
        <f t="shared" si="258"/>
        <v>471</v>
      </c>
      <c r="C490" s="173" t="s">
        <v>393</v>
      </c>
      <c r="D490" s="213">
        <v>906</v>
      </c>
      <c r="E490" s="203" t="s">
        <v>192</v>
      </c>
      <c r="F490" s="204" t="s">
        <v>70</v>
      </c>
      <c r="G490" s="203"/>
      <c r="H490" s="177">
        <f>H491+H492</f>
        <v>9416</v>
      </c>
      <c r="I490" s="177">
        <f t="shared" ref="I490:J490" si="263">I491+I492</f>
        <v>800.6</v>
      </c>
      <c r="J490" s="178">
        <f t="shared" si="263"/>
        <v>7846.6</v>
      </c>
    </row>
    <row r="491" spans="1:10" ht="31.5" x14ac:dyDescent="0.25">
      <c r="B491" s="222">
        <f t="shared" si="258"/>
        <v>472</v>
      </c>
      <c r="C491" s="173" t="s">
        <v>85</v>
      </c>
      <c r="D491" s="213">
        <v>906</v>
      </c>
      <c r="E491" s="203" t="s">
        <v>192</v>
      </c>
      <c r="F491" s="204" t="s">
        <v>70</v>
      </c>
      <c r="G491" s="203" t="s">
        <v>81</v>
      </c>
      <c r="H491" s="177">
        <v>4708</v>
      </c>
      <c r="I491" s="192">
        <v>400.3</v>
      </c>
      <c r="J491" s="193">
        <v>3923.3</v>
      </c>
    </row>
    <row r="492" spans="1:10" ht="32.25" thickBot="1" x14ac:dyDescent="0.3">
      <c r="B492" s="308">
        <f t="shared" si="258"/>
        <v>473</v>
      </c>
      <c r="C492" s="309" t="s">
        <v>84</v>
      </c>
      <c r="D492" s="310">
        <v>906</v>
      </c>
      <c r="E492" s="311" t="s">
        <v>192</v>
      </c>
      <c r="F492" s="312" t="s">
        <v>70</v>
      </c>
      <c r="G492" s="311" t="s">
        <v>82</v>
      </c>
      <c r="H492" s="313">
        <v>4708</v>
      </c>
      <c r="I492" s="314">
        <v>400.3</v>
      </c>
      <c r="J492" s="315">
        <v>3923.3</v>
      </c>
    </row>
    <row r="493" spans="1:10" ht="18.75" thickBot="1" x14ac:dyDescent="0.3">
      <c r="B493" s="152">
        <f t="shared" si="258"/>
        <v>474</v>
      </c>
      <c r="C493" s="162" t="s">
        <v>174</v>
      </c>
      <c r="D493" s="163">
        <v>906</v>
      </c>
      <c r="E493" s="164" t="s">
        <v>194</v>
      </c>
      <c r="F493" s="246"/>
      <c r="G493" s="164"/>
      <c r="H493" s="187">
        <f>H494+H545</f>
        <v>527427</v>
      </c>
      <c r="I493" s="187">
        <f t="shared" ref="I493:J493" si="264">I494+I545</f>
        <v>535184.30000000005</v>
      </c>
      <c r="J493" s="188">
        <f t="shared" si="264"/>
        <v>558461.29999999993</v>
      </c>
    </row>
    <row r="494" spans="1:10" ht="63" x14ac:dyDescent="0.25">
      <c r="B494" s="165">
        <f t="shared" si="258"/>
        <v>475</v>
      </c>
      <c r="C494" s="233" t="s">
        <v>406</v>
      </c>
      <c r="D494" s="202">
        <v>906</v>
      </c>
      <c r="E494" s="199" t="s">
        <v>194</v>
      </c>
      <c r="F494" s="200" t="s">
        <v>253</v>
      </c>
      <c r="G494" s="211"/>
      <c r="H494" s="171">
        <f>H495+H530</f>
        <v>527327</v>
      </c>
      <c r="I494" s="171">
        <f>I495+I530</f>
        <v>535184.30000000005</v>
      </c>
      <c r="J494" s="172">
        <f>J495+J530</f>
        <v>558461.29999999993</v>
      </c>
    </row>
    <row r="495" spans="1:10" ht="63" x14ac:dyDescent="0.25">
      <c r="B495" s="222">
        <f t="shared" si="258"/>
        <v>476</v>
      </c>
      <c r="C495" s="173" t="s">
        <v>38</v>
      </c>
      <c r="D495" s="174">
        <v>906</v>
      </c>
      <c r="E495" s="203" t="s">
        <v>194</v>
      </c>
      <c r="F495" s="204" t="s">
        <v>282</v>
      </c>
      <c r="G495" s="219"/>
      <c r="H495" s="177">
        <f>H505+H496+H511+H522+H514+H526+H518</f>
        <v>516559.10000000003</v>
      </c>
      <c r="I495" s="177">
        <f t="shared" ref="I495:J495" si="265">I505+I496+I511+I522+I514+I526+I518</f>
        <v>534659</v>
      </c>
      <c r="J495" s="178">
        <f t="shared" si="265"/>
        <v>554199.79999999993</v>
      </c>
    </row>
    <row r="496" spans="1:10" ht="157.5" x14ac:dyDescent="0.25">
      <c r="B496" s="222">
        <f t="shared" si="258"/>
        <v>477</v>
      </c>
      <c r="C496" s="173" t="s">
        <v>478</v>
      </c>
      <c r="D496" s="174">
        <v>906</v>
      </c>
      <c r="E496" s="203" t="s">
        <v>194</v>
      </c>
      <c r="F496" s="204" t="s">
        <v>477</v>
      </c>
      <c r="G496" s="203"/>
      <c r="H496" s="177">
        <f t="shared" ref="H496:J496" si="266">H497+H501</f>
        <v>314721</v>
      </c>
      <c r="I496" s="177">
        <f t="shared" si="266"/>
        <v>327943</v>
      </c>
      <c r="J496" s="178">
        <f t="shared" si="266"/>
        <v>341061</v>
      </c>
    </row>
    <row r="497" spans="2:10" ht="208.5" customHeight="1" x14ac:dyDescent="0.25">
      <c r="B497" s="222">
        <f t="shared" si="258"/>
        <v>478</v>
      </c>
      <c r="C497" s="191" t="s">
        <v>480</v>
      </c>
      <c r="D497" s="174">
        <v>906</v>
      </c>
      <c r="E497" s="203" t="s">
        <v>194</v>
      </c>
      <c r="F497" s="204" t="s">
        <v>479</v>
      </c>
      <c r="G497" s="203"/>
      <c r="H497" s="177">
        <f>H498+H499+H500</f>
        <v>297585</v>
      </c>
      <c r="I497" s="177">
        <f>I498+I499+I500</f>
        <v>310122</v>
      </c>
      <c r="J497" s="178">
        <f>J498+J499+J500</f>
        <v>322527</v>
      </c>
    </row>
    <row r="498" spans="2:10" ht="31.5" x14ac:dyDescent="0.25">
      <c r="B498" s="222">
        <f t="shared" si="258"/>
        <v>479</v>
      </c>
      <c r="C498" s="212" t="s">
        <v>163</v>
      </c>
      <c r="D498" s="213">
        <v>906</v>
      </c>
      <c r="E498" s="203" t="s">
        <v>194</v>
      </c>
      <c r="F498" s="204" t="s">
        <v>479</v>
      </c>
      <c r="G498" s="203" t="s">
        <v>156</v>
      </c>
      <c r="H498" s="177">
        <v>19411.3</v>
      </c>
      <c r="I498" s="192">
        <v>20155.400000000001</v>
      </c>
      <c r="J498" s="193">
        <v>20961.599999999999</v>
      </c>
    </row>
    <row r="499" spans="2:10" ht="31.5" x14ac:dyDescent="0.25">
      <c r="B499" s="222">
        <f t="shared" si="258"/>
        <v>480</v>
      </c>
      <c r="C499" s="212" t="s">
        <v>85</v>
      </c>
      <c r="D499" s="213">
        <v>906</v>
      </c>
      <c r="E499" s="203" t="s">
        <v>194</v>
      </c>
      <c r="F499" s="204" t="s">
        <v>479</v>
      </c>
      <c r="G499" s="203" t="s">
        <v>81</v>
      </c>
      <c r="H499" s="177">
        <v>168818.7</v>
      </c>
      <c r="I499" s="230">
        <v>174628.8</v>
      </c>
      <c r="J499" s="231">
        <v>181614.1</v>
      </c>
    </row>
    <row r="500" spans="2:10" ht="31.5" x14ac:dyDescent="0.25">
      <c r="B500" s="222">
        <f t="shared" si="258"/>
        <v>481</v>
      </c>
      <c r="C500" s="212" t="s">
        <v>84</v>
      </c>
      <c r="D500" s="213">
        <v>906</v>
      </c>
      <c r="E500" s="203" t="s">
        <v>194</v>
      </c>
      <c r="F500" s="204" t="s">
        <v>479</v>
      </c>
      <c r="G500" s="203" t="s">
        <v>82</v>
      </c>
      <c r="H500" s="177">
        <v>109355</v>
      </c>
      <c r="I500" s="230">
        <v>115337.8</v>
      </c>
      <c r="J500" s="231">
        <v>119951.3</v>
      </c>
    </row>
    <row r="501" spans="2:10" ht="220.5" x14ac:dyDescent="0.25">
      <c r="B501" s="222">
        <f t="shared" si="258"/>
        <v>482</v>
      </c>
      <c r="C501" s="233" t="s">
        <v>481</v>
      </c>
      <c r="D501" s="213">
        <v>906</v>
      </c>
      <c r="E501" s="203" t="s">
        <v>194</v>
      </c>
      <c r="F501" s="204" t="s">
        <v>482</v>
      </c>
      <c r="G501" s="203"/>
      <c r="H501" s="177">
        <f>H502+H503+H504</f>
        <v>17136</v>
      </c>
      <c r="I501" s="177">
        <f t="shared" ref="I501:J501" si="267">I502+I503+I504</f>
        <v>17821</v>
      </c>
      <c r="J501" s="178">
        <f t="shared" si="267"/>
        <v>18534</v>
      </c>
    </row>
    <row r="502" spans="2:10" ht="63" x14ac:dyDescent="0.25">
      <c r="B502" s="222">
        <f t="shared" si="258"/>
        <v>483</v>
      </c>
      <c r="C502" s="212" t="s">
        <v>131</v>
      </c>
      <c r="D502" s="213">
        <v>906</v>
      </c>
      <c r="E502" s="203" t="s">
        <v>194</v>
      </c>
      <c r="F502" s="204" t="s">
        <v>482</v>
      </c>
      <c r="G502" s="203" t="s">
        <v>130</v>
      </c>
      <c r="H502" s="177">
        <v>524.1</v>
      </c>
      <c r="I502" s="230">
        <v>541</v>
      </c>
      <c r="J502" s="231">
        <v>506.8</v>
      </c>
    </row>
    <row r="503" spans="2:10" ht="31.5" x14ac:dyDescent="0.25">
      <c r="B503" s="222">
        <f t="shared" si="258"/>
        <v>484</v>
      </c>
      <c r="C503" s="212" t="s">
        <v>85</v>
      </c>
      <c r="D503" s="213">
        <v>906</v>
      </c>
      <c r="E503" s="203" t="s">
        <v>194</v>
      </c>
      <c r="F503" s="204" t="s">
        <v>482</v>
      </c>
      <c r="G503" s="203" t="s">
        <v>81</v>
      </c>
      <c r="H503" s="177">
        <v>9320</v>
      </c>
      <c r="I503" s="230">
        <v>9720.2000000000007</v>
      </c>
      <c r="J503" s="231">
        <v>10080</v>
      </c>
    </row>
    <row r="504" spans="2:10" ht="31.5" x14ac:dyDescent="0.25">
      <c r="B504" s="222">
        <f t="shared" si="258"/>
        <v>485</v>
      </c>
      <c r="C504" s="212" t="s">
        <v>84</v>
      </c>
      <c r="D504" s="213">
        <v>906</v>
      </c>
      <c r="E504" s="203" t="s">
        <v>194</v>
      </c>
      <c r="F504" s="204" t="s">
        <v>482</v>
      </c>
      <c r="G504" s="203" t="s">
        <v>82</v>
      </c>
      <c r="H504" s="177">
        <v>7291.9</v>
      </c>
      <c r="I504" s="230">
        <v>7559.8</v>
      </c>
      <c r="J504" s="231">
        <v>7947.2</v>
      </c>
    </row>
    <row r="505" spans="2:10" ht="94.5" x14ac:dyDescent="0.25">
      <c r="B505" s="222">
        <f t="shared" si="258"/>
        <v>486</v>
      </c>
      <c r="C505" s="223" t="s">
        <v>483</v>
      </c>
      <c r="D505" s="213">
        <v>906</v>
      </c>
      <c r="E505" s="203" t="s">
        <v>194</v>
      </c>
      <c r="F505" s="204" t="s">
        <v>484</v>
      </c>
      <c r="G505" s="203"/>
      <c r="H505" s="177">
        <f t="shared" ref="H505:J505" si="268">H506+H507+H508+H509+H510</f>
        <v>114123</v>
      </c>
      <c r="I505" s="177">
        <f t="shared" si="268"/>
        <v>117545.2</v>
      </c>
      <c r="J505" s="178">
        <f t="shared" si="268"/>
        <v>121772.8</v>
      </c>
    </row>
    <row r="506" spans="2:10" ht="31.5" x14ac:dyDescent="0.25">
      <c r="B506" s="222">
        <f t="shared" si="258"/>
        <v>487</v>
      </c>
      <c r="C506" s="212" t="s">
        <v>163</v>
      </c>
      <c r="D506" s="213">
        <v>906</v>
      </c>
      <c r="E506" s="203" t="s">
        <v>194</v>
      </c>
      <c r="F506" s="204" t="s">
        <v>484</v>
      </c>
      <c r="G506" s="203" t="s">
        <v>156</v>
      </c>
      <c r="H506" s="177">
        <v>7204.9</v>
      </c>
      <c r="I506" s="230">
        <v>7478.1</v>
      </c>
      <c r="J506" s="231">
        <v>7755.5</v>
      </c>
    </row>
    <row r="507" spans="2:10" ht="63" x14ac:dyDescent="0.25">
      <c r="B507" s="222">
        <f t="shared" si="258"/>
        <v>488</v>
      </c>
      <c r="C507" s="212" t="s">
        <v>131</v>
      </c>
      <c r="D507" s="213">
        <v>906</v>
      </c>
      <c r="E507" s="203" t="s">
        <v>194</v>
      </c>
      <c r="F507" s="204" t="s">
        <v>484</v>
      </c>
      <c r="G507" s="214">
        <v>240</v>
      </c>
      <c r="H507" s="177">
        <v>4860.7</v>
      </c>
      <c r="I507" s="192">
        <v>4917.8</v>
      </c>
      <c r="J507" s="231">
        <v>4958.6000000000004</v>
      </c>
    </row>
    <row r="508" spans="2:10" ht="31.5" x14ac:dyDescent="0.25">
      <c r="B508" s="222">
        <f t="shared" si="258"/>
        <v>489</v>
      </c>
      <c r="C508" s="212" t="s">
        <v>85</v>
      </c>
      <c r="D508" s="213">
        <v>906</v>
      </c>
      <c r="E508" s="203" t="s">
        <v>194</v>
      </c>
      <c r="F508" s="204" t="s">
        <v>484</v>
      </c>
      <c r="G508" s="214">
        <v>610</v>
      </c>
      <c r="H508" s="177">
        <v>63852.1</v>
      </c>
      <c r="I508" s="230">
        <v>66030</v>
      </c>
      <c r="J508" s="193">
        <v>68266.7</v>
      </c>
    </row>
    <row r="509" spans="2:10" ht="31.5" x14ac:dyDescent="0.25">
      <c r="B509" s="222">
        <f t="shared" si="258"/>
        <v>490</v>
      </c>
      <c r="C509" s="212" t="s">
        <v>84</v>
      </c>
      <c r="D509" s="213">
        <v>906</v>
      </c>
      <c r="E509" s="203" t="s">
        <v>194</v>
      </c>
      <c r="F509" s="204" t="s">
        <v>484</v>
      </c>
      <c r="G509" s="203" t="s">
        <v>82</v>
      </c>
      <c r="H509" s="177">
        <v>38065.4</v>
      </c>
      <c r="I509" s="177">
        <v>38981.5</v>
      </c>
      <c r="J509" s="178">
        <v>40656.300000000003</v>
      </c>
    </row>
    <row r="510" spans="2:10" ht="31.5" x14ac:dyDescent="0.25">
      <c r="B510" s="222">
        <f t="shared" si="258"/>
        <v>491</v>
      </c>
      <c r="C510" s="212" t="s">
        <v>121</v>
      </c>
      <c r="D510" s="213">
        <v>906</v>
      </c>
      <c r="E510" s="203" t="s">
        <v>194</v>
      </c>
      <c r="F510" s="204" t="s">
        <v>484</v>
      </c>
      <c r="G510" s="203" t="s">
        <v>120</v>
      </c>
      <c r="H510" s="177">
        <v>139.9</v>
      </c>
      <c r="I510" s="192">
        <v>137.80000000000001</v>
      </c>
      <c r="J510" s="193">
        <v>135.69999999999999</v>
      </c>
    </row>
    <row r="511" spans="2:10" ht="78.75" x14ac:dyDescent="0.25">
      <c r="B511" s="222">
        <f t="shared" si="258"/>
        <v>492</v>
      </c>
      <c r="C511" s="212" t="s">
        <v>370</v>
      </c>
      <c r="D511" s="213">
        <v>906</v>
      </c>
      <c r="E511" s="203" t="s">
        <v>194</v>
      </c>
      <c r="F511" s="204" t="s">
        <v>485</v>
      </c>
      <c r="G511" s="203"/>
      <c r="H511" s="177">
        <f>H512+H513</f>
        <v>7959.8</v>
      </c>
      <c r="I511" s="177">
        <f t="shared" ref="I511:J511" si="269">I512+I513</f>
        <v>7959.8</v>
      </c>
      <c r="J511" s="178">
        <f t="shared" si="269"/>
        <v>7959.8</v>
      </c>
    </row>
    <row r="512" spans="2:10" ht="63" x14ac:dyDescent="0.25">
      <c r="B512" s="222">
        <f t="shared" si="258"/>
        <v>493</v>
      </c>
      <c r="C512" s="212" t="s">
        <v>131</v>
      </c>
      <c r="D512" s="213">
        <v>906</v>
      </c>
      <c r="E512" s="203" t="s">
        <v>194</v>
      </c>
      <c r="F512" s="204" t="s">
        <v>485</v>
      </c>
      <c r="G512" s="203" t="s">
        <v>130</v>
      </c>
      <c r="H512" s="177">
        <v>734.7</v>
      </c>
      <c r="I512" s="230">
        <v>734.7</v>
      </c>
      <c r="J512" s="231">
        <v>734.7</v>
      </c>
    </row>
    <row r="513" spans="2:15" ht="31.5" x14ac:dyDescent="0.25">
      <c r="B513" s="222">
        <f t="shared" si="258"/>
        <v>494</v>
      </c>
      <c r="C513" s="215" t="s">
        <v>85</v>
      </c>
      <c r="D513" s="206">
        <v>906</v>
      </c>
      <c r="E513" s="216" t="s">
        <v>194</v>
      </c>
      <c r="F513" s="221" t="s">
        <v>485</v>
      </c>
      <c r="G513" s="216" t="s">
        <v>81</v>
      </c>
      <c r="H513" s="184">
        <v>7225.1</v>
      </c>
      <c r="I513" s="184">
        <v>7225.1</v>
      </c>
      <c r="J513" s="185">
        <v>7225.1</v>
      </c>
    </row>
    <row r="514" spans="2:15" ht="78.75" x14ac:dyDescent="0.25">
      <c r="B514" s="222">
        <f t="shared" si="258"/>
        <v>495</v>
      </c>
      <c r="C514" s="191" t="s">
        <v>370</v>
      </c>
      <c r="D514" s="174">
        <v>906</v>
      </c>
      <c r="E514" s="175" t="s">
        <v>194</v>
      </c>
      <c r="F514" s="176" t="s">
        <v>529</v>
      </c>
      <c r="G514" s="175"/>
      <c r="H514" s="177">
        <f>H515+H516+H517</f>
        <v>33729.9</v>
      </c>
      <c r="I514" s="177">
        <f t="shared" ref="I514:J514" si="270">I515+I516+I517</f>
        <v>35045</v>
      </c>
      <c r="J514" s="178">
        <f t="shared" si="270"/>
        <v>36466</v>
      </c>
    </row>
    <row r="515" spans="2:15" ht="63" x14ac:dyDescent="0.25">
      <c r="B515" s="222">
        <f t="shared" si="258"/>
        <v>496</v>
      </c>
      <c r="C515" s="173" t="s">
        <v>131</v>
      </c>
      <c r="D515" s="174">
        <v>906</v>
      </c>
      <c r="E515" s="175" t="s">
        <v>194</v>
      </c>
      <c r="F515" s="176" t="s">
        <v>529</v>
      </c>
      <c r="G515" s="175" t="s">
        <v>130</v>
      </c>
      <c r="H515" s="177">
        <v>2075</v>
      </c>
      <c r="I515" s="192">
        <v>2144</v>
      </c>
      <c r="J515" s="193">
        <v>2232</v>
      </c>
    </row>
    <row r="516" spans="2:15" ht="31.5" x14ac:dyDescent="0.25">
      <c r="B516" s="222">
        <f t="shared" si="258"/>
        <v>497</v>
      </c>
      <c r="C516" s="173" t="s">
        <v>85</v>
      </c>
      <c r="D516" s="174">
        <v>906</v>
      </c>
      <c r="E516" s="175" t="s">
        <v>194</v>
      </c>
      <c r="F516" s="176" t="s">
        <v>529</v>
      </c>
      <c r="G516" s="175" t="s">
        <v>81</v>
      </c>
      <c r="H516" s="177">
        <v>20039.8</v>
      </c>
      <c r="I516" s="192">
        <v>20965</v>
      </c>
      <c r="J516" s="193">
        <v>21814.3</v>
      </c>
    </row>
    <row r="517" spans="2:15" ht="31.5" x14ac:dyDescent="0.2">
      <c r="B517" s="222">
        <f t="shared" si="258"/>
        <v>498</v>
      </c>
      <c r="C517" s="173" t="s">
        <v>84</v>
      </c>
      <c r="D517" s="174">
        <v>906</v>
      </c>
      <c r="E517" s="175" t="s">
        <v>194</v>
      </c>
      <c r="F517" s="176" t="s">
        <v>529</v>
      </c>
      <c r="G517" s="175" t="s">
        <v>82</v>
      </c>
      <c r="H517" s="177">
        <v>11615.1</v>
      </c>
      <c r="I517" s="192">
        <v>11936</v>
      </c>
      <c r="J517" s="193">
        <v>12419.7</v>
      </c>
      <c r="L517" s="117"/>
      <c r="M517" s="117"/>
    </row>
    <row r="518" spans="2:15" ht="189" x14ac:dyDescent="0.25">
      <c r="B518" s="222">
        <f t="shared" si="258"/>
        <v>499</v>
      </c>
      <c r="C518" s="173" t="s">
        <v>723</v>
      </c>
      <c r="D518" s="174">
        <v>906</v>
      </c>
      <c r="E518" s="175" t="s">
        <v>194</v>
      </c>
      <c r="F518" s="266" t="s">
        <v>724</v>
      </c>
      <c r="G518" s="175"/>
      <c r="H518" s="177">
        <f>H519+H520+H521</f>
        <v>19944</v>
      </c>
      <c r="I518" s="177">
        <f t="shared" ref="I518:J518" si="271">I519+I520+I521</f>
        <v>19944</v>
      </c>
      <c r="J518" s="178">
        <f t="shared" si="271"/>
        <v>19944</v>
      </c>
      <c r="L518" s="115"/>
      <c r="M518" s="115"/>
      <c r="N518" s="114"/>
      <c r="O518" s="113"/>
    </row>
    <row r="519" spans="2:15" ht="31.5" x14ac:dyDescent="0.25">
      <c r="B519" s="222">
        <f t="shared" si="258"/>
        <v>500</v>
      </c>
      <c r="C519" s="209" t="s">
        <v>163</v>
      </c>
      <c r="D519" s="174">
        <v>906</v>
      </c>
      <c r="E519" s="175" t="s">
        <v>194</v>
      </c>
      <c r="F519" s="266" t="s">
        <v>724</v>
      </c>
      <c r="G519" s="199" t="s">
        <v>156</v>
      </c>
      <c r="H519" s="177">
        <v>1976.4</v>
      </c>
      <c r="I519" s="192">
        <v>1976.4</v>
      </c>
      <c r="J519" s="193">
        <v>1976.4</v>
      </c>
      <c r="L519" s="115"/>
      <c r="M519" s="115"/>
      <c r="N519" s="114"/>
      <c r="O519" s="113"/>
    </row>
    <row r="520" spans="2:15" ht="31.5" x14ac:dyDescent="0.25">
      <c r="B520" s="222">
        <f t="shared" si="258"/>
        <v>501</v>
      </c>
      <c r="C520" s="215" t="s">
        <v>85</v>
      </c>
      <c r="D520" s="174">
        <v>906</v>
      </c>
      <c r="E520" s="175" t="s">
        <v>194</v>
      </c>
      <c r="F520" s="266" t="s">
        <v>724</v>
      </c>
      <c r="G520" s="216" t="s">
        <v>81</v>
      </c>
      <c r="H520" s="177">
        <v>10511.1</v>
      </c>
      <c r="I520" s="192">
        <v>10511.1</v>
      </c>
      <c r="J520" s="193">
        <v>10511.1</v>
      </c>
      <c r="L520" s="115"/>
      <c r="M520" s="115"/>
      <c r="N520" s="114"/>
      <c r="O520" s="113"/>
    </row>
    <row r="521" spans="2:15" ht="31.5" x14ac:dyDescent="0.25">
      <c r="B521" s="222">
        <f t="shared" si="258"/>
        <v>502</v>
      </c>
      <c r="C521" s="173" t="s">
        <v>84</v>
      </c>
      <c r="D521" s="174">
        <v>906</v>
      </c>
      <c r="E521" s="175" t="s">
        <v>194</v>
      </c>
      <c r="F521" s="316" t="s">
        <v>724</v>
      </c>
      <c r="G521" s="175" t="s">
        <v>82</v>
      </c>
      <c r="H521" s="177">
        <v>7456.5</v>
      </c>
      <c r="I521" s="192">
        <v>7456.5</v>
      </c>
      <c r="J521" s="193">
        <v>7456.5</v>
      </c>
      <c r="L521" s="115"/>
      <c r="M521" s="115"/>
      <c r="N521" s="114"/>
      <c r="O521" s="113"/>
    </row>
    <row r="522" spans="2:15" ht="94.5" x14ac:dyDescent="0.25">
      <c r="B522" s="222">
        <f t="shared" si="258"/>
        <v>503</v>
      </c>
      <c r="C522" s="173" t="s">
        <v>524</v>
      </c>
      <c r="D522" s="174">
        <v>906</v>
      </c>
      <c r="E522" s="175" t="s">
        <v>194</v>
      </c>
      <c r="F522" s="176" t="s">
        <v>536</v>
      </c>
      <c r="G522" s="175"/>
      <c r="H522" s="177">
        <f>H523+H524+H525</f>
        <v>0</v>
      </c>
      <c r="I522" s="192">
        <f>I523+I524+I525</f>
        <v>0</v>
      </c>
      <c r="J522" s="193">
        <f>J523+J524+J525</f>
        <v>0</v>
      </c>
      <c r="L522" s="115"/>
      <c r="M522" s="115"/>
      <c r="N522" s="114"/>
      <c r="O522" s="114"/>
    </row>
    <row r="523" spans="2:15" ht="31.5" x14ac:dyDescent="0.25">
      <c r="B523" s="222">
        <f t="shared" si="258"/>
        <v>504</v>
      </c>
      <c r="C523" s="209" t="s">
        <v>163</v>
      </c>
      <c r="D523" s="198">
        <v>906</v>
      </c>
      <c r="E523" s="199" t="s">
        <v>194</v>
      </c>
      <c r="F523" s="200" t="s">
        <v>536</v>
      </c>
      <c r="G523" s="199" t="s">
        <v>156</v>
      </c>
      <c r="H523" s="171">
        <v>0</v>
      </c>
      <c r="I523" s="275">
        <v>0</v>
      </c>
      <c r="J523" s="240">
        <v>0</v>
      </c>
      <c r="L523" s="117"/>
      <c r="M523" s="115"/>
      <c r="N523" s="114"/>
      <c r="O523" s="114"/>
    </row>
    <row r="524" spans="2:15" ht="31.5" x14ac:dyDescent="0.25">
      <c r="B524" s="222">
        <f t="shared" si="258"/>
        <v>505</v>
      </c>
      <c r="C524" s="215" t="s">
        <v>85</v>
      </c>
      <c r="D524" s="206">
        <v>906</v>
      </c>
      <c r="E524" s="216" t="s">
        <v>194</v>
      </c>
      <c r="F524" s="221" t="s">
        <v>536</v>
      </c>
      <c r="G524" s="216" t="s">
        <v>81</v>
      </c>
      <c r="H524" s="184">
        <v>0</v>
      </c>
      <c r="I524" s="244">
        <v>0</v>
      </c>
      <c r="J524" s="195">
        <v>0</v>
      </c>
      <c r="L524" s="117"/>
      <c r="M524" s="115"/>
      <c r="N524" s="114"/>
      <c r="O524" s="114"/>
    </row>
    <row r="525" spans="2:15" ht="31.5" x14ac:dyDescent="0.25">
      <c r="B525" s="222">
        <f t="shared" ref="B525" si="272">B524+1</f>
        <v>506</v>
      </c>
      <c r="C525" s="173" t="s">
        <v>84</v>
      </c>
      <c r="D525" s="174">
        <v>906</v>
      </c>
      <c r="E525" s="175" t="s">
        <v>194</v>
      </c>
      <c r="F525" s="176" t="s">
        <v>536</v>
      </c>
      <c r="G525" s="175" t="s">
        <v>82</v>
      </c>
      <c r="H525" s="177">
        <v>0</v>
      </c>
      <c r="I525" s="192">
        <v>0</v>
      </c>
      <c r="J525" s="193">
        <v>0</v>
      </c>
      <c r="L525" s="117"/>
      <c r="M525" s="115"/>
      <c r="N525" s="114"/>
      <c r="O525" s="114"/>
    </row>
    <row r="526" spans="2:15" ht="94.5" x14ac:dyDescent="0.25">
      <c r="B526" s="222">
        <f>B525+1</f>
        <v>507</v>
      </c>
      <c r="C526" s="173" t="s">
        <v>527</v>
      </c>
      <c r="D526" s="174">
        <v>906</v>
      </c>
      <c r="E526" s="175" t="s">
        <v>194</v>
      </c>
      <c r="F526" s="204" t="s">
        <v>528</v>
      </c>
      <c r="G526" s="175"/>
      <c r="H526" s="177">
        <f>H527+H528+H529</f>
        <v>26081.4</v>
      </c>
      <c r="I526" s="177">
        <f t="shared" ref="I526:J526" si="273">I527+I528+I529</f>
        <v>26222</v>
      </c>
      <c r="J526" s="178">
        <f t="shared" si="273"/>
        <v>26996.199999999997</v>
      </c>
      <c r="L526" s="115"/>
      <c r="M526" s="115"/>
    </row>
    <row r="527" spans="2:15" ht="63" x14ac:dyDescent="0.25">
      <c r="B527" s="222">
        <f t="shared" ref="B527:B604" si="274">B526+1</f>
        <v>508</v>
      </c>
      <c r="C527" s="212" t="s">
        <v>131</v>
      </c>
      <c r="D527" s="174">
        <v>906</v>
      </c>
      <c r="E527" s="175" t="s">
        <v>194</v>
      </c>
      <c r="F527" s="204" t="s">
        <v>528</v>
      </c>
      <c r="G527" s="175" t="s">
        <v>130</v>
      </c>
      <c r="H527" s="177">
        <v>809.7</v>
      </c>
      <c r="I527" s="230">
        <v>814.2</v>
      </c>
      <c r="J527" s="193">
        <v>838.3</v>
      </c>
      <c r="L527" s="115"/>
      <c r="M527" s="115"/>
    </row>
    <row r="528" spans="2:15" ht="31.5" x14ac:dyDescent="0.25">
      <c r="B528" s="222">
        <f t="shared" si="274"/>
        <v>509</v>
      </c>
      <c r="C528" s="215" t="s">
        <v>85</v>
      </c>
      <c r="D528" s="174">
        <v>906</v>
      </c>
      <c r="E528" s="175" t="s">
        <v>194</v>
      </c>
      <c r="F528" s="204" t="s">
        <v>528</v>
      </c>
      <c r="G528" s="175" t="s">
        <v>81</v>
      </c>
      <c r="H528" s="177">
        <v>14774</v>
      </c>
      <c r="I528" s="230">
        <v>14853.6</v>
      </c>
      <c r="J528" s="193">
        <v>15292.4</v>
      </c>
      <c r="L528" s="115"/>
      <c r="M528" s="115"/>
    </row>
    <row r="529" spans="1:13" ht="31.5" x14ac:dyDescent="0.25">
      <c r="B529" s="222">
        <f t="shared" si="274"/>
        <v>510</v>
      </c>
      <c r="C529" s="173" t="s">
        <v>84</v>
      </c>
      <c r="D529" s="174">
        <v>906</v>
      </c>
      <c r="E529" s="175" t="s">
        <v>194</v>
      </c>
      <c r="F529" s="204" t="s">
        <v>528</v>
      </c>
      <c r="G529" s="175" t="s">
        <v>82</v>
      </c>
      <c r="H529" s="177">
        <v>10497.7</v>
      </c>
      <c r="I529" s="230">
        <v>10554.2</v>
      </c>
      <c r="J529" s="193">
        <v>10865.5</v>
      </c>
      <c r="L529" s="115"/>
      <c r="M529" s="115"/>
    </row>
    <row r="530" spans="1:13" ht="80.25" customHeight="1" x14ac:dyDescent="0.25">
      <c r="B530" s="222">
        <f t="shared" si="274"/>
        <v>511</v>
      </c>
      <c r="C530" s="173" t="s">
        <v>402</v>
      </c>
      <c r="D530" s="174">
        <v>906</v>
      </c>
      <c r="E530" s="175" t="s">
        <v>194</v>
      </c>
      <c r="F530" s="176" t="s">
        <v>50</v>
      </c>
      <c r="G530" s="175"/>
      <c r="H530" s="177">
        <f>H531+H533+H537+H540+H543</f>
        <v>10767.9</v>
      </c>
      <c r="I530" s="177">
        <f t="shared" ref="I530:J530" si="275">I531+I533+I537+I540+I543</f>
        <v>525.30000000000007</v>
      </c>
      <c r="J530" s="178">
        <f t="shared" si="275"/>
        <v>4261.5</v>
      </c>
    </row>
    <row r="531" spans="1:13" s="44" customFormat="1" ht="144.75" customHeight="1" x14ac:dyDescent="0.25">
      <c r="A531" s="46"/>
      <c r="B531" s="222">
        <f t="shared" si="274"/>
        <v>512</v>
      </c>
      <c r="C531" s="173" t="s">
        <v>487</v>
      </c>
      <c r="D531" s="174">
        <v>906</v>
      </c>
      <c r="E531" s="175" t="s">
        <v>194</v>
      </c>
      <c r="F531" s="176" t="s">
        <v>486</v>
      </c>
      <c r="G531" s="175"/>
      <c r="H531" s="177">
        <f>H532</f>
        <v>1733.1</v>
      </c>
      <c r="I531" s="177">
        <f t="shared" ref="I531:J531" si="276">I532</f>
        <v>0</v>
      </c>
      <c r="J531" s="178">
        <f t="shared" si="276"/>
        <v>0</v>
      </c>
      <c r="K531" s="354"/>
      <c r="L531" s="47"/>
      <c r="M531" s="47"/>
    </row>
    <row r="532" spans="1:13" ht="31.5" x14ac:dyDescent="0.25">
      <c r="B532" s="222">
        <f t="shared" si="274"/>
        <v>513</v>
      </c>
      <c r="C532" s="173" t="s">
        <v>85</v>
      </c>
      <c r="D532" s="174">
        <v>906</v>
      </c>
      <c r="E532" s="175" t="s">
        <v>194</v>
      </c>
      <c r="F532" s="176" t="s">
        <v>486</v>
      </c>
      <c r="G532" s="175" t="s">
        <v>81</v>
      </c>
      <c r="H532" s="177">
        <v>1733.1</v>
      </c>
      <c r="I532" s="177">
        <v>0</v>
      </c>
      <c r="J532" s="178">
        <v>0</v>
      </c>
    </row>
    <row r="533" spans="1:13" ht="47.25" x14ac:dyDescent="0.25">
      <c r="B533" s="222">
        <f t="shared" si="274"/>
        <v>514</v>
      </c>
      <c r="C533" s="209" t="s">
        <v>393</v>
      </c>
      <c r="D533" s="198">
        <v>906</v>
      </c>
      <c r="E533" s="199" t="s">
        <v>194</v>
      </c>
      <c r="F533" s="200" t="s">
        <v>70</v>
      </c>
      <c r="G533" s="199"/>
      <c r="H533" s="171">
        <f>H534+H535+H536</f>
        <v>4711.4000000000005</v>
      </c>
      <c r="I533" s="171">
        <f t="shared" ref="I533:J533" si="277">I534+I535+I536</f>
        <v>525.30000000000007</v>
      </c>
      <c r="J533" s="172">
        <f t="shared" si="277"/>
        <v>4261.5</v>
      </c>
    </row>
    <row r="534" spans="1:13" ht="63" x14ac:dyDescent="0.25">
      <c r="B534" s="222">
        <f t="shared" si="274"/>
        <v>515</v>
      </c>
      <c r="C534" s="173" t="s">
        <v>131</v>
      </c>
      <c r="D534" s="174">
        <v>906</v>
      </c>
      <c r="E534" s="175" t="s">
        <v>194</v>
      </c>
      <c r="F534" s="176" t="s">
        <v>70</v>
      </c>
      <c r="G534" s="230">
        <v>240</v>
      </c>
      <c r="H534" s="177">
        <v>599</v>
      </c>
      <c r="I534" s="192">
        <v>67.8</v>
      </c>
      <c r="J534" s="193">
        <v>539.4</v>
      </c>
    </row>
    <row r="535" spans="1:13" ht="31.5" x14ac:dyDescent="0.25">
      <c r="B535" s="222">
        <f t="shared" si="274"/>
        <v>516</v>
      </c>
      <c r="C535" s="173" t="s">
        <v>85</v>
      </c>
      <c r="D535" s="174">
        <v>906</v>
      </c>
      <c r="E535" s="175" t="s">
        <v>194</v>
      </c>
      <c r="F535" s="176" t="s">
        <v>70</v>
      </c>
      <c r="G535" s="175" t="s">
        <v>81</v>
      </c>
      <c r="H535" s="177">
        <v>3166.8</v>
      </c>
      <c r="I535" s="192">
        <v>355.8</v>
      </c>
      <c r="J535" s="193">
        <v>2881.6</v>
      </c>
    </row>
    <row r="536" spans="1:13" ht="31.5" x14ac:dyDescent="0.25">
      <c r="B536" s="222">
        <f t="shared" si="274"/>
        <v>517</v>
      </c>
      <c r="C536" s="173" t="s">
        <v>84</v>
      </c>
      <c r="D536" s="174">
        <v>906</v>
      </c>
      <c r="E536" s="175" t="s">
        <v>194</v>
      </c>
      <c r="F536" s="176" t="s">
        <v>70</v>
      </c>
      <c r="G536" s="175" t="s">
        <v>82</v>
      </c>
      <c r="H536" s="177">
        <v>945.6</v>
      </c>
      <c r="I536" s="192">
        <v>101.7</v>
      </c>
      <c r="J536" s="193">
        <v>840.5</v>
      </c>
    </row>
    <row r="537" spans="1:13" ht="78.75" x14ac:dyDescent="0.25">
      <c r="B537" s="222">
        <f t="shared" si="274"/>
        <v>518</v>
      </c>
      <c r="C537" s="173" t="s">
        <v>592</v>
      </c>
      <c r="D537" s="174">
        <v>906</v>
      </c>
      <c r="E537" s="175" t="s">
        <v>194</v>
      </c>
      <c r="F537" s="176" t="s">
        <v>590</v>
      </c>
      <c r="G537" s="175"/>
      <c r="H537" s="177">
        <f>H538+H539</f>
        <v>661.7</v>
      </c>
      <c r="I537" s="177">
        <f t="shared" ref="I537:J537" si="278">I538+I539</f>
        <v>0</v>
      </c>
      <c r="J537" s="178">
        <f t="shared" si="278"/>
        <v>0</v>
      </c>
    </row>
    <row r="538" spans="1:13" ht="31.5" x14ac:dyDescent="0.25">
      <c r="B538" s="222">
        <f t="shared" si="274"/>
        <v>519</v>
      </c>
      <c r="C538" s="173" t="s">
        <v>85</v>
      </c>
      <c r="D538" s="174">
        <v>906</v>
      </c>
      <c r="E538" s="175" t="s">
        <v>194</v>
      </c>
      <c r="F538" s="176" t="s">
        <v>590</v>
      </c>
      <c r="G538" s="175" t="s">
        <v>81</v>
      </c>
      <c r="H538" s="177">
        <v>320.60000000000002</v>
      </c>
      <c r="I538" s="177">
        <v>0</v>
      </c>
      <c r="J538" s="178">
        <v>0</v>
      </c>
    </row>
    <row r="539" spans="1:13" ht="31.5" x14ac:dyDescent="0.25">
      <c r="B539" s="222">
        <f t="shared" si="274"/>
        <v>520</v>
      </c>
      <c r="C539" s="173" t="s">
        <v>84</v>
      </c>
      <c r="D539" s="174">
        <v>906</v>
      </c>
      <c r="E539" s="175" t="s">
        <v>194</v>
      </c>
      <c r="F539" s="176" t="s">
        <v>590</v>
      </c>
      <c r="G539" s="175" t="s">
        <v>82</v>
      </c>
      <c r="H539" s="177">
        <v>341.1</v>
      </c>
      <c r="I539" s="192">
        <v>0</v>
      </c>
      <c r="J539" s="193">
        <v>0</v>
      </c>
    </row>
    <row r="540" spans="1:13" ht="78.75" x14ac:dyDescent="0.25">
      <c r="B540" s="222">
        <f t="shared" si="274"/>
        <v>521</v>
      </c>
      <c r="C540" s="173" t="s">
        <v>592</v>
      </c>
      <c r="D540" s="174">
        <v>906</v>
      </c>
      <c r="E540" s="175" t="s">
        <v>194</v>
      </c>
      <c r="F540" s="176" t="s">
        <v>591</v>
      </c>
      <c r="G540" s="175"/>
      <c r="H540" s="177">
        <f>H542+H541</f>
        <v>661.7</v>
      </c>
      <c r="I540" s="177">
        <f t="shared" ref="I540:J540" si="279">I542+I541</f>
        <v>0</v>
      </c>
      <c r="J540" s="178">
        <f t="shared" si="279"/>
        <v>0</v>
      </c>
    </row>
    <row r="541" spans="1:13" ht="31.5" x14ac:dyDescent="0.25">
      <c r="B541" s="222">
        <f t="shared" si="274"/>
        <v>522</v>
      </c>
      <c r="C541" s="173" t="s">
        <v>80</v>
      </c>
      <c r="D541" s="174">
        <v>906</v>
      </c>
      <c r="E541" s="175" t="s">
        <v>194</v>
      </c>
      <c r="F541" s="176" t="s">
        <v>591</v>
      </c>
      <c r="G541" s="175" t="s">
        <v>81</v>
      </c>
      <c r="H541" s="177">
        <v>319.5</v>
      </c>
      <c r="I541" s="177">
        <v>0</v>
      </c>
      <c r="J541" s="178">
        <v>0</v>
      </c>
    </row>
    <row r="542" spans="1:13" ht="31.5" x14ac:dyDescent="0.25">
      <c r="B542" s="222">
        <f t="shared" si="274"/>
        <v>523</v>
      </c>
      <c r="C542" s="173" t="s">
        <v>84</v>
      </c>
      <c r="D542" s="174">
        <v>906</v>
      </c>
      <c r="E542" s="175" t="s">
        <v>194</v>
      </c>
      <c r="F542" s="176" t="s">
        <v>591</v>
      </c>
      <c r="G542" s="175" t="s">
        <v>82</v>
      </c>
      <c r="H542" s="177">
        <v>342.2</v>
      </c>
      <c r="I542" s="192">
        <v>0</v>
      </c>
      <c r="J542" s="193">
        <v>0</v>
      </c>
    </row>
    <row r="543" spans="1:13" ht="141.75" x14ac:dyDescent="0.25">
      <c r="B543" s="222">
        <f t="shared" si="274"/>
        <v>524</v>
      </c>
      <c r="C543" s="191" t="s">
        <v>545</v>
      </c>
      <c r="D543" s="174">
        <v>906</v>
      </c>
      <c r="E543" s="175" t="s">
        <v>194</v>
      </c>
      <c r="F543" s="176" t="s">
        <v>544</v>
      </c>
      <c r="G543" s="175"/>
      <c r="H543" s="177">
        <f>H544</f>
        <v>3000</v>
      </c>
      <c r="I543" s="177">
        <f>I544</f>
        <v>0</v>
      </c>
      <c r="J543" s="178">
        <f t="shared" ref="J543" si="280">J544</f>
        <v>0</v>
      </c>
    </row>
    <row r="544" spans="1:13" ht="63" x14ac:dyDescent="0.25">
      <c r="B544" s="222">
        <f t="shared" si="274"/>
        <v>525</v>
      </c>
      <c r="C544" s="180" t="s">
        <v>131</v>
      </c>
      <c r="D544" s="181">
        <v>906</v>
      </c>
      <c r="E544" s="182" t="s">
        <v>194</v>
      </c>
      <c r="F544" s="183" t="s">
        <v>544</v>
      </c>
      <c r="G544" s="182" t="s">
        <v>130</v>
      </c>
      <c r="H544" s="184">
        <v>3000</v>
      </c>
      <c r="I544" s="194">
        <v>0</v>
      </c>
      <c r="J544" s="195">
        <v>0</v>
      </c>
    </row>
    <row r="545" spans="2:10" ht="31.5" x14ac:dyDescent="0.25">
      <c r="B545" s="222">
        <f t="shared" si="274"/>
        <v>526</v>
      </c>
      <c r="C545" s="241" t="s">
        <v>497</v>
      </c>
      <c r="D545" s="174">
        <v>906</v>
      </c>
      <c r="E545" s="175" t="s">
        <v>194</v>
      </c>
      <c r="F545" s="176" t="s">
        <v>42</v>
      </c>
      <c r="G545" s="175"/>
      <c r="H545" s="177">
        <f>H546</f>
        <v>100</v>
      </c>
      <c r="I545" s="177">
        <f t="shared" ref="I545:J545" si="281">I546</f>
        <v>0</v>
      </c>
      <c r="J545" s="178">
        <f t="shared" si="281"/>
        <v>0</v>
      </c>
    </row>
    <row r="546" spans="2:10" ht="47.25" x14ac:dyDescent="0.25">
      <c r="B546" s="222">
        <f t="shared" si="274"/>
        <v>527</v>
      </c>
      <c r="C546" s="241" t="s">
        <v>516</v>
      </c>
      <c r="D546" s="174">
        <v>906</v>
      </c>
      <c r="E546" s="175" t="s">
        <v>194</v>
      </c>
      <c r="F546" s="176" t="s">
        <v>517</v>
      </c>
      <c r="G546" s="175"/>
      <c r="H546" s="177">
        <f>H547</f>
        <v>100</v>
      </c>
      <c r="I546" s="177">
        <f t="shared" ref="I546:J546" si="282">I547</f>
        <v>0</v>
      </c>
      <c r="J546" s="178">
        <f t="shared" si="282"/>
        <v>0</v>
      </c>
    </row>
    <row r="547" spans="2:10" ht="22.5" customHeight="1" thickBot="1" x14ac:dyDescent="0.3">
      <c r="B547" s="243">
        <f t="shared" si="274"/>
        <v>528</v>
      </c>
      <c r="C547" s="242" t="s">
        <v>542</v>
      </c>
      <c r="D547" s="181">
        <v>906</v>
      </c>
      <c r="E547" s="182" t="s">
        <v>194</v>
      </c>
      <c r="F547" s="183" t="s">
        <v>517</v>
      </c>
      <c r="G547" s="182" t="s">
        <v>541</v>
      </c>
      <c r="H547" s="184">
        <v>100</v>
      </c>
      <c r="I547" s="194">
        <v>0</v>
      </c>
      <c r="J547" s="195">
        <v>0</v>
      </c>
    </row>
    <row r="548" spans="2:10" ht="32.25" thickBot="1" x14ac:dyDescent="0.3">
      <c r="B548" s="152">
        <f t="shared" si="274"/>
        <v>529</v>
      </c>
      <c r="C548" s="162" t="s">
        <v>64</v>
      </c>
      <c r="D548" s="163">
        <v>906</v>
      </c>
      <c r="E548" s="164" t="s">
        <v>65</v>
      </c>
      <c r="F548" s="246"/>
      <c r="G548" s="164"/>
      <c r="H548" s="187">
        <f>H549</f>
        <v>53557.700000000004</v>
      </c>
      <c r="I548" s="187">
        <f t="shared" ref="I548:J548" si="283">I549</f>
        <v>53959</v>
      </c>
      <c r="J548" s="188">
        <f t="shared" si="283"/>
        <v>56470.5</v>
      </c>
    </row>
    <row r="549" spans="2:10" ht="63" x14ac:dyDescent="0.25">
      <c r="B549" s="165">
        <f t="shared" si="274"/>
        <v>530</v>
      </c>
      <c r="C549" s="197" t="s">
        <v>406</v>
      </c>
      <c r="D549" s="198">
        <v>906</v>
      </c>
      <c r="E549" s="199" t="s">
        <v>65</v>
      </c>
      <c r="F549" s="200" t="s">
        <v>253</v>
      </c>
      <c r="G549" s="207"/>
      <c r="H549" s="171">
        <f>H550+H558</f>
        <v>53557.700000000004</v>
      </c>
      <c r="I549" s="171">
        <f t="shared" ref="I549:J549" si="284">I550+I558</f>
        <v>53959</v>
      </c>
      <c r="J549" s="172">
        <f t="shared" si="284"/>
        <v>56470.5</v>
      </c>
    </row>
    <row r="550" spans="2:10" ht="78.75" customHeight="1" x14ac:dyDescent="0.25">
      <c r="B550" s="222">
        <f t="shared" si="274"/>
        <v>531</v>
      </c>
      <c r="C550" s="212" t="s">
        <v>39</v>
      </c>
      <c r="D550" s="213">
        <v>906</v>
      </c>
      <c r="E550" s="203" t="s">
        <v>65</v>
      </c>
      <c r="F550" s="204" t="s">
        <v>283</v>
      </c>
      <c r="G550" s="216"/>
      <c r="H550" s="177">
        <f>H551+H554</f>
        <v>52134.400000000001</v>
      </c>
      <c r="I550" s="177">
        <f t="shared" ref="I550:J550" si="285">I551+I554</f>
        <v>53806.5</v>
      </c>
      <c r="J550" s="178">
        <f t="shared" si="285"/>
        <v>56470.5</v>
      </c>
    </row>
    <row r="551" spans="2:10" ht="78.75" x14ac:dyDescent="0.25">
      <c r="B551" s="222">
        <f t="shared" si="274"/>
        <v>532</v>
      </c>
      <c r="C551" s="212" t="s">
        <v>40</v>
      </c>
      <c r="D551" s="213">
        <v>906</v>
      </c>
      <c r="E551" s="203" t="s">
        <v>65</v>
      </c>
      <c r="F551" s="204" t="s">
        <v>488</v>
      </c>
      <c r="G551" s="203"/>
      <c r="H551" s="177">
        <f>H552+H553</f>
        <v>45644.9</v>
      </c>
      <c r="I551" s="177">
        <f t="shared" ref="I551:J551" si="286">I552+I553</f>
        <v>47298</v>
      </c>
      <c r="J551" s="178">
        <f t="shared" si="286"/>
        <v>48908.7</v>
      </c>
    </row>
    <row r="552" spans="2:10" ht="31.5" x14ac:dyDescent="0.25">
      <c r="B552" s="222">
        <f t="shared" si="274"/>
        <v>533</v>
      </c>
      <c r="C552" s="212" t="s">
        <v>85</v>
      </c>
      <c r="D552" s="213">
        <v>906</v>
      </c>
      <c r="E552" s="203" t="s">
        <v>65</v>
      </c>
      <c r="F552" s="204" t="s">
        <v>488</v>
      </c>
      <c r="G552" s="203" t="s">
        <v>81</v>
      </c>
      <c r="H552" s="177">
        <v>22551.9</v>
      </c>
      <c r="I552" s="230">
        <v>23396.1</v>
      </c>
      <c r="J552" s="231">
        <v>24175</v>
      </c>
    </row>
    <row r="553" spans="2:10" ht="31.5" x14ac:dyDescent="0.25">
      <c r="B553" s="222">
        <f t="shared" si="274"/>
        <v>534</v>
      </c>
      <c r="C553" s="212" t="s">
        <v>84</v>
      </c>
      <c r="D553" s="213">
        <v>906</v>
      </c>
      <c r="E553" s="203" t="s">
        <v>65</v>
      </c>
      <c r="F553" s="204" t="s">
        <v>488</v>
      </c>
      <c r="G553" s="203" t="s">
        <v>82</v>
      </c>
      <c r="H553" s="177">
        <v>23093</v>
      </c>
      <c r="I553" s="192">
        <v>23901.9</v>
      </c>
      <c r="J553" s="193">
        <v>24733.7</v>
      </c>
    </row>
    <row r="554" spans="2:10" ht="63.75" customHeight="1" x14ac:dyDescent="0.25">
      <c r="B554" s="222">
        <f t="shared" si="274"/>
        <v>535</v>
      </c>
      <c r="C554" s="212" t="s">
        <v>697</v>
      </c>
      <c r="D554" s="213">
        <v>906</v>
      </c>
      <c r="E554" s="203" t="s">
        <v>65</v>
      </c>
      <c r="F554" s="204" t="s">
        <v>709</v>
      </c>
      <c r="G554" s="203"/>
      <c r="H554" s="177">
        <f>H556+H555+H557</f>
        <v>6489.5</v>
      </c>
      <c r="I554" s="177">
        <f t="shared" ref="I554:J554" si="287">I556+I555+I557</f>
        <v>6508.4999999999991</v>
      </c>
      <c r="J554" s="178">
        <f t="shared" si="287"/>
        <v>7561.7999999999993</v>
      </c>
    </row>
    <row r="555" spans="2:10" ht="31.5" x14ac:dyDescent="0.25">
      <c r="B555" s="222">
        <f t="shared" si="274"/>
        <v>536</v>
      </c>
      <c r="C555" s="215" t="s">
        <v>85</v>
      </c>
      <c r="D555" s="213">
        <v>906</v>
      </c>
      <c r="E555" s="203" t="s">
        <v>65</v>
      </c>
      <c r="F555" s="221" t="s">
        <v>709</v>
      </c>
      <c r="G555" s="203" t="s">
        <v>81</v>
      </c>
      <c r="H555" s="177">
        <v>2077.9</v>
      </c>
      <c r="I555" s="177">
        <v>2087.1999999999998</v>
      </c>
      <c r="J555" s="178">
        <v>2557.4</v>
      </c>
    </row>
    <row r="556" spans="2:10" ht="31.5" x14ac:dyDescent="0.25">
      <c r="B556" s="222">
        <f t="shared" si="274"/>
        <v>537</v>
      </c>
      <c r="C556" s="212" t="s">
        <v>84</v>
      </c>
      <c r="D556" s="213">
        <v>906</v>
      </c>
      <c r="E556" s="203" t="s">
        <v>65</v>
      </c>
      <c r="F556" s="221" t="s">
        <v>709</v>
      </c>
      <c r="G556" s="203" t="s">
        <v>82</v>
      </c>
      <c r="H556" s="177">
        <v>4195.2</v>
      </c>
      <c r="I556" s="177">
        <v>4204.3999999999996</v>
      </c>
      <c r="J556" s="178">
        <v>4752</v>
      </c>
    </row>
    <row r="557" spans="2:10" ht="110.25" x14ac:dyDescent="0.25">
      <c r="B557" s="222">
        <f t="shared" si="274"/>
        <v>538</v>
      </c>
      <c r="C557" s="212" t="s">
        <v>511</v>
      </c>
      <c r="D557" s="213">
        <v>906</v>
      </c>
      <c r="E557" s="203" t="s">
        <v>65</v>
      </c>
      <c r="F557" s="221" t="s">
        <v>709</v>
      </c>
      <c r="G557" s="203" t="s">
        <v>340</v>
      </c>
      <c r="H557" s="177">
        <v>216.4</v>
      </c>
      <c r="I557" s="177">
        <v>216.9</v>
      </c>
      <c r="J557" s="178">
        <v>252.4</v>
      </c>
    </row>
    <row r="558" spans="2:10" ht="81" customHeight="1" x14ac:dyDescent="0.25">
      <c r="B558" s="222">
        <f t="shared" si="274"/>
        <v>539</v>
      </c>
      <c r="C558" s="212" t="s">
        <v>402</v>
      </c>
      <c r="D558" s="213">
        <v>906</v>
      </c>
      <c r="E558" s="203" t="s">
        <v>65</v>
      </c>
      <c r="F558" s="204" t="s">
        <v>50</v>
      </c>
      <c r="G558" s="203"/>
      <c r="H558" s="177">
        <f>H559</f>
        <v>1423.3000000000002</v>
      </c>
      <c r="I558" s="177">
        <f t="shared" ref="I558:J558" si="288">I559</f>
        <v>152.5</v>
      </c>
      <c r="J558" s="178">
        <f t="shared" si="288"/>
        <v>0</v>
      </c>
    </row>
    <row r="559" spans="2:10" ht="47.25" x14ac:dyDescent="0.25">
      <c r="B559" s="222">
        <f t="shared" si="274"/>
        <v>540</v>
      </c>
      <c r="C559" s="212" t="s">
        <v>393</v>
      </c>
      <c r="D559" s="213">
        <v>906</v>
      </c>
      <c r="E559" s="203" t="s">
        <v>65</v>
      </c>
      <c r="F559" s="204" t="s">
        <v>489</v>
      </c>
      <c r="G559" s="203"/>
      <c r="H559" s="177">
        <f>H560+H561</f>
        <v>1423.3000000000002</v>
      </c>
      <c r="I559" s="177">
        <f t="shared" ref="I559:J559" si="289">I560+I561</f>
        <v>152.5</v>
      </c>
      <c r="J559" s="178">
        <f t="shared" si="289"/>
        <v>0</v>
      </c>
    </row>
    <row r="560" spans="2:10" ht="31.5" x14ac:dyDescent="0.25">
      <c r="B560" s="222">
        <f t="shared" si="274"/>
        <v>541</v>
      </c>
      <c r="C560" s="215" t="s">
        <v>85</v>
      </c>
      <c r="D560" s="206">
        <v>906</v>
      </c>
      <c r="E560" s="216" t="s">
        <v>65</v>
      </c>
      <c r="F560" s="221" t="s">
        <v>489</v>
      </c>
      <c r="G560" s="216" t="s">
        <v>81</v>
      </c>
      <c r="H560" s="184">
        <v>982.7</v>
      </c>
      <c r="I560" s="194">
        <v>101.7</v>
      </c>
      <c r="J560" s="195">
        <v>0</v>
      </c>
    </row>
    <row r="561" spans="1:14" ht="32.25" thickBot="1" x14ac:dyDescent="0.3">
      <c r="B561" s="243">
        <f t="shared" si="274"/>
        <v>542</v>
      </c>
      <c r="C561" s="180" t="s">
        <v>84</v>
      </c>
      <c r="D561" s="181">
        <v>906</v>
      </c>
      <c r="E561" s="182" t="s">
        <v>65</v>
      </c>
      <c r="F561" s="183" t="s">
        <v>489</v>
      </c>
      <c r="G561" s="182" t="s">
        <v>82</v>
      </c>
      <c r="H561" s="184">
        <v>440.6</v>
      </c>
      <c r="I561" s="194">
        <v>50.8</v>
      </c>
      <c r="J561" s="195">
        <v>0</v>
      </c>
    </row>
    <row r="562" spans="1:14" ht="32.25" thickBot="1" x14ac:dyDescent="0.3">
      <c r="B562" s="152">
        <f t="shared" si="274"/>
        <v>543</v>
      </c>
      <c r="C562" s="162" t="s">
        <v>322</v>
      </c>
      <c r="D562" s="163">
        <v>906</v>
      </c>
      <c r="E562" s="164" t="s">
        <v>196</v>
      </c>
      <c r="F562" s="245"/>
      <c r="G562" s="160"/>
      <c r="H562" s="187">
        <f>H563</f>
        <v>85064.299999999988</v>
      </c>
      <c r="I562" s="187">
        <f t="shared" ref="I562:J562" si="290">I563</f>
        <v>75392.600000000006</v>
      </c>
      <c r="J562" s="188">
        <f t="shared" si="290"/>
        <v>77444</v>
      </c>
    </row>
    <row r="563" spans="1:14" ht="63" x14ac:dyDescent="0.25">
      <c r="B563" s="165">
        <f t="shared" si="274"/>
        <v>544</v>
      </c>
      <c r="C563" s="166" t="s">
        <v>406</v>
      </c>
      <c r="D563" s="198">
        <v>906</v>
      </c>
      <c r="E563" s="199" t="s">
        <v>196</v>
      </c>
      <c r="F563" s="200" t="s">
        <v>253</v>
      </c>
      <c r="G563" s="317"/>
      <c r="H563" s="171">
        <f>H564+H569+H590+H599</f>
        <v>85064.299999999988</v>
      </c>
      <c r="I563" s="171">
        <f t="shared" ref="I563:J563" si="291">I564+I569+I590+I599</f>
        <v>75392.600000000006</v>
      </c>
      <c r="J563" s="172">
        <f t="shared" si="291"/>
        <v>77444</v>
      </c>
      <c r="L563" s="116"/>
      <c r="M563" s="116"/>
      <c r="N563" s="46"/>
    </row>
    <row r="564" spans="1:14" ht="63" x14ac:dyDescent="0.25">
      <c r="B564" s="165">
        <f t="shared" si="274"/>
        <v>545</v>
      </c>
      <c r="C564" s="267" t="s">
        <v>38</v>
      </c>
      <c r="D564" s="174">
        <v>906</v>
      </c>
      <c r="E564" s="203" t="s">
        <v>196</v>
      </c>
      <c r="F564" s="204" t="s">
        <v>282</v>
      </c>
      <c r="G564" s="317"/>
      <c r="H564" s="171">
        <f>H565</f>
        <v>2404.1</v>
      </c>
      <c r="I564" s="171">
        <f t="shared" ref="I564:J564" si="292">I565</f>
        <v>0</v>
      </c>
      <c r="J564" s="172">
        <f t="shared" si="292"/>
        <v>0</v>
      </c>
      <c r="L564" s="116"/>
      <c r="M564" s="116"/>
      <c r="N564" s="46"/>
    </row>
    <row r="565" spans="1:14" ht="126" x14ac:dyDescent="0.25">
      <c r="B565" s="165">
        <f t="shared" si="274"/>
        <v>546</v>
      </c>
      <c r="C565" s="318" t="s">
        <v>720</v>
      </c>
      <c r="D565" s="174">
        <v>906</v>
      </c>
      <c r="E565" s="203" t="s">
        <v>196</v>
      </c>
      <c r="F565" s="204" t="s">
        <v>721</v>
      </c>
      <c r="G565" s="319"/>
      <c r="H565" s="171">
        <f>H566+H567+H568</f>
        <v>2404.1</v>
      </c>
      <c r="I565" s="171">
        <f t="shared" ref="I565:J565" si="293">I566+I567+I568</f>
        <v>0</v>
      </c>
      <c r="J565" s="172">
        <f t="shared" si="293"/>
        <v>0</v>
      </c>
      <c r="L565" s="116"/>
      <c r="M565" s="116"/>
      <c r="N565" s="46"/>
    </row>
    <row r="566" spans="1:14" ht="31.5" x14ac:dyDescent="0.25">
      <c r="B566" s="165">
        <f t="shared" si="274"/>
        <v>547</v>
      </c>
      <c r="C566" s="320" t="s">
        <v>163</v>
      </c>
      <c r="D566" s="167">
        <v>906</v>
      </c>
      <c r="E566" s="199" t="s">
        <v>196</v>
      </c>
      <c r="F566" s="204" t="s">
        <v>721</v>
      </c>
      <c r="G566" s="199" t="s">
        <v>156</v>
      </c>
      <c r="H566" s="171">
        <v>686.9</v>
      </c>
      <c r="I566" s="171">
        <v>0</v>
      </c>
      <c r="J566" s="172">
        <v>0</v>
      </c>
      <c r="L566" s="116"/>
      <c r="M566" s="116"/>
      <c r="N566" s="46"/>
    </row>
    <row r="567" spans="1:14" ht="31.5" x14ac:dyDescent="0.25">
      <c r="B567" s="165">
        <f t="shared" si="274"/>
        <v>548</v>
      </c>
      <c r="C567" s="321" t="s">
        <v>85</v>
      </c>
      <c r="D567" s="174">
        <v>906</v>
      </c>
      <c r="E567" s="203" t="s">
        <v>196</v>
      </c>
      <c r="F567" s="204" t="s">
        <v>721</v>
      </c>
      <c r="G567" s="216" t="s">
        <v>81</v>
      </c>
      <c r="H567" s="171">
        <v>1030.3</v>
      </c>
      <c r="I567" s="171">
        <v>0</v>
      </c>
      <c r="J567" s="172">
        <v>0</v>
      </c>
      <c r="L567" s="116"/>
      <c r="M567" s="116"/>
      <c r="N567" s="46"/>
    </row>
    <row r="568" spans="1:14" ht="31.5" x14ac:dyDescent="0.25">
      <c r="B568" s="165">
        <f t="shared" si="274"/>
        <v>549</v>
      </c>
      <c r="C568" s="267" t="s">
        <v>84</v>
      </c>
      <c r="D568" s="174">
        <v>906</v>
      </c>
      <c r="E568" s="203" t="s">
        <v>196</v>
      </c>
      <c r="F568" s="204" t="s">
        <v>721</v>
      </c>
      <c r="G568" s="175" t="s">
        <v>82</v>
      </c>
      <c r="H568" s="171">
        <v>686.9</v>
      </c>
      <c r="I568" s="171">
        <v>0</v>
      </c>
      <c r="J568" s="172">
        <v>0</v>
      </c>
      <c r="L568" s="116"/>
      <c r="M568" s="116"/>
      <c r="N568" s="46"/>
    </row>
    <row r="569" spans="1:14" ht="81" customHeight="1" x14ac:dyDescent="0.25">
      <c r="B569" s="165">
        <f t="shared" si="274"/>
        <v>550</v>
      </c>
      <c r="C569" s="212" t="s">
        <v>39</v>
      </c>
      <c r="D569" s="213">
        <v>906</v>
      </c>
      <c r="E569" s="203" t="s">
        <v>196</v>
      </c>
      <c r="F569" s="204" t="s">
        <v>283</v>
      </c>
      <c r="G569" s="317"/>
      <c r="H569" s="171">
        <f>H570+H575+H583+H585+H580</f>
        <v>29538.899999999998</v>
      </c>
      <c r="I569" s="171">
        <f t="shared" ref="I569:J569" si="294">I570+I575+I583+I585+I580</f>
        <v>26802.799999999999</v>
      </c>
      <c r="J569" s="172">
        <f t="shared" si="294"/>
        <v>27563.9</v>
      </c>
      <c r="L569" s="116"/>
      <c r="M569" s="116"/>
      <c r="N569" s="46"/>
    </row>
    <row r="570" spans="1:14" s="112" customFormat="1" ht="65.25" customHeight="1" x14ac:dyDescent="0.25">
      <c r="A570" s="111"/>
      <c r="B570" s="165">
        <f t="shared" si="274"/>
        <v>551</v>
      </c>
      <c r="C570" s="212" t="s">
        <v>41</v>
      </c>
      <c r="D570" s="213">
        <v>906</v>
      </c>
      <c r="E570" s="203" t="s">
        <v>196</v>
      </c>
      <c r="F570" s="204" t="s">
        <v>490</v>
      </c>
      <c r="G570" s="203"/>
      <c r="H570" s="177">
        <f>H572+H573+H574+H571</f>
        <v>6771</v>
      </c>
      <c r="I570" s="177">
        <f t="shared" ref="I570:J570" si="295">I572+I573+I574</f>
        <v>6771</v>
      </c>
      <c r="J570" s="178">
        <f t="shared" si="295"/>
        <v>6771</v>
      </c>
      <c r="K570" s="354"/>
      <c r="L570" s="116"/>
      <c r="M570" s="116"/>
      <c r="N570" s="46"/>
    </row>
    <row r="571" spans="1:14" s="112" customFormat="1" ht="65.25" customHeight="1" x14ac:dyDescent="0.25">
      <c r="A571" s="111"/>
      <c r="B571" s="165">
        <f t="shared" si="274"/>
        <v>552</v>
      </c>
      <c r="C571" s="180" t="s">
        <v>131</v>
      </c>
      <c r="D571" s="213">
        <v>906</v>
      </c>
      <c r="E571" s="203" t="s">
        <v>196</v>
      </c>
      <c r="F571" s="204" t="s">
        <v>490</v>
      </c>
      <c r="G571" s="203" t="s">
        <v>130</v>
      </c>
      <c r="H571" s="177">
        <v>187.4</v>
      </c>
      <c r="I571" s="177">
        <v>0</v>
      </c>
      <c r="J571" s="178">
        <v>0</v>
      </c>
      <c r="K571" s="354"/>
      <c r="L571" s="116"/>
      <c r="M571" s="116"/>
      <c r="N571" s="46"/>
    </row>
    <row r="572" spans="1:14" ht="50.25" customHeight="1" x14ac:dyDescent="0.25">
      <c r="B572" s="165">
        <f t="shared" si="274"/>
        <v>553</v>
      </c>
      <c r="C572" s="212" t="s">
        <v>166</v>
      </c>
      <c r="D572" s="213">
        <v>906</v>
      </c>
      <c r="E572" s="203" t="s">
        <v>196</v>
      </c>
      <c r="F572" s="204" t="s">
        <v>490</v>
      </c>
      <c r="G572" s="203" t="s">
        <v>316</v>
      </c>
      <c r="H572" s="177">
        <v>277</v>
      </c>
      <c r="I572" s="177">
        <v>152.4</v>
      </c>
      <c r="J572" s="178">
        <v>152.4</v>
      </c>
      <c r="L572" s="116"/>
      <c r="M572" s="116"/>
      <c r="N572" s="46"/>
    </row>
    <row r="573" spans="1:14" ht="31.5" x14ac:dyDescent="0.25">
      <c r="B573" s="165">
        <f t="shared" si="274"/>
        <v>554</v>
      </c>
      <c r="C573" s="215" t="s">
        <v>85</v>
      </c>
      <c r="D573" s="213">
        <v>906</v>
      </c>
      <c r="E573" s="203" t="s">
        <v>196</v>
      </c>
      <c r="F573" s="204" t="s">
        <v>490</v>
      </c>
      <c r="G573" s="203" t="s">
        <v>81</v>
      </c>
      <c r="H573" s="177">
        <v>1117</v>
      </c>
      <c r="I573" s="177">
        <v>1232.9000000000001</v>
      </c>
      <c r="J573" s="178">
        <v>1232.9000000000001</v>
      </c>
      <c r="L573" s="116"/>
      <c r="M573" s="116"/>
      <c r="N573" s="46"/>
    </row>
    <row r="574" spans="1:14" ht="31.5" x14ac:dyDescent="0.25">
      <c r="B574" s="165">
        <f t="shared" si="274"/>
        <v>555</v>
      </c>
      <c r="C574" s="215" t="s">
        <v>84</v>
      </c>
      <c r="D574" s="213">
        <v>906</v>
      </c>
      <c r="E574" s="203" t="s">
        <v>196</v>
      </c>
      <c r="F574" s="204" t="s">
        <v>490</v>
      </c>
      <c r="G574" s="203" t="s">
        <v>82</v>
      </c>
      <c r="H574" s="177">
        <v>5189.6000000000004</v>
      </c>
      <c r="I574" s="177">
        <v>5385.7</v>
      </c>
      <c r="J574" s="178">
        <v>5385.7</v>
      </c>
      <c r="L574" s="116"/>
      <c r="M574" s="116"/>
      <c r="N574" s="46"/>
    </row>
    <row r="575" spans="1:14" s="110" customFormat="1" ht="94.5" x14ac:dyDescent="0.25">
      <c r="A575" s="109"/>
      <c r="B575" s="165">
        <f t="shared" si="274"/>
        <v>556</v>
      </c>
      <c r="C575" s="212" t="s">
        <v>714</v>
      </c>
      <c r="D575" s="213">
        <v>906</v>
      </c>
      <c r="E575" s="203" t="s">
        <v>196</v>
      </c>
      <c r="F575" s="204" t="s">
        <v>530</v>
      </c>
      <c r="G575" s="203"/>
      <c r="H575" s="177">
        <f>H576+H577+H578+H579</f>
        <v>16326.8</v>
      </c>
      <c r="I575" s="177">
        <f>I576</f>
        <v>16979.7</v>
      </c>
      <c r="J575" s="178">
        <f>J576</f>
        <v>17658.7</v>
      </c>
      <c r="K575" s="354"/>
      <c r="L575" s="116"/>
      <c r="M575" s="116"/>
      <c r="N575" s="46"/>
    </row>
    <row r="576" spans="1:14" ht="47.25" customHeight="1" x14ac:dyDescent="0.25">
      <c r="B576" s="165">
        <f t="shared" si="274"/>
        <v>557</v>
      </c>
      <c r="C576" s="212" t="s">
        <v>166</v>
      </c>
      <c r="D576" s="213">
        <v>906</v>
      </c>
      <c r="E576" s="203" t="s">
        <v>196</v>
      </c>
      <c r="F576" s="204" t="s">
        <v>530</v>
      </c>
      <c r="G576" s="203" t="s">
        <v>316</v>
      </c>
      <c r="H576" s="177">
        <v>1717.4</v>
      </c>
      <c r="I576" s="177">
        <v>16979.7</v>
      </c>
      <c r="J576" s="178">
        <v>17658.7</v>
      </c>
      <c r="L576" s="116"/>
      <c r="M576" s="116"/>
      <c r="N576" s="46"/>
    </row>
    <row r="577" spans="1:14" ht="63" x14ac:dyDescent="0.25">
      <c r="B577" s="165">
        <f t="shared" si="274"/>
        <v>558</v>
      </c>
      <c r="C577" s="180" t="s">
        <v>131</v>
      </c>
      <c r="D577" s="213">
        <v>906</v>
      </c>
      <c r="E577" s="203" t="s">
        <v>196</v>
      </c>
      <c r="F577" s="204" t="s">
        <v>530</v>
      </c>
      <c r="G577" s="203" t="s">
        <v>130</v>
      </c>
      <c r="H577" s="177">
        <v>173.7</v>
      </c>
      <c r="I577" s="177">
        <v>0</v>
      </c>
      <c r="J577" s="178">
        <v>0</v>
      </c>
      <c r="L577" s="116"/>
      <c r="M577" s="116"/>
      <c r="N577" s="46"/>
    </row>
    <row r="578" spans="1:14" ht="31.5" x14ac:dyDescent="0.25">
      <c r="B578" s="165">
        <f t="shared" si="274"/>
        <v>559</v>
      </c>
      <c r="C578" s="215" t="s">
        <v>85</v>
      </c>
      <c r="D578" s="213">
        <v>906</v>
      </c>
      <c r="E578" s="203" t="s">
        <v>196</v>
      </c>
      <c r="F578" s="204" t="s">
        <v>530</v>
      </c>
      <c r="G578" s="203" t="s">
        <v>81</v>
      </c>
      <c r="H578" s="177">
        <v>1172.3</v>
      </c>
      <c r="I578" s="177">
        <v>0</v>
      </c>
      <c r="J578" s="178">
        <v>0</v>
      </c>
      <c r="L578" s="116"/>
      <c r="M578" s="116"/>
      <c r="N578" s="46"/>
    </row>
    <row r="579" spans="1:14" ht="31.5" x14ac:dyDescent="0.25">
      <c r="B579" s="165">
        <f t="shared" si="274"/>
        <v>560</v>
      </c>
      <c r="C579" s="212" t="s">
        <v>83</v>
      </c>
      <c r="D579" s="213">
        <v>906</v>
      </c>
      <c r="E579" s="203" t="s">
        <v>196</v>
      </c>
      <c r="F579" s="204" t="s">
        <v>530</v>
      </c>
      <c r="G579" s="203" t="s">
        <v>82</v>
      </c>
      <c r="H579" s="177">
        <v>13263.4</v>
      </c>
      <c r="I579" s="177">
        <v>0</v>
      </c>
      <c r="J579" s="178">
        <v>0</v>
      </c>
      <c r="L579" s="116"/>
      <c r="M579" s="116"/>
      <c r="N579" s="46"/>
    </row>
    <row r="580" spans="1:14" ht="110.25" x14ac:dyDescent="0.25">
      <c r="B580" s="165">
        <f t="shared" si="274"/>
        <v>561</v>
      </c>
      <c r="C580" s="212" t="s">
        <v>739</v>
      </c>
      <c r="D580" s="213">
        <v>906</v>
      </c>
      <c r="E580" s="203" t="s">
        <v>196</v>
      </c>
      <c r="F580" s="204" t="s">
        <v>738</v>
      </c>
      <c r="G580" s="203"/>
      <c r="H580" s="177">
        <f>H581+H582</f>
        <v>3468</v>
      </c>
      <c r="I580" s="177">
        <f t="shared" ref="I580:J580" si="296">I581+I582</f>
        <v>0</v>
      </c>
      <c r="J580" s="178">
        <f t="shared" si="296"/>
        <v>0</v>
      </c>
      <c r="L580" s="116"/>
      <c r="M580" s="116"/>
      <c r="N580" s="46"/>
    </row>
    <row r="581" spans="1:14" ht="31.5" x14ac:dyDescent="0.25">
      <c r="B581" s="165">
        <f t="shared" si="274"/>
        <v>562</v>
      </c>
      <c r="C581" s="215" t="s">
        <v>85</v>
      </c>
      <c r="D581" s="213">
        <v>906</v>
      </c>
      <c r="E581" s="203" t="s">
        <v>196</v>
      </c>
      <c r="F581" s="204" t="s">
        <v>738</v>
      </c>
      <c r="G581" s="203" t="s">
        <v>81</v>
      </c>
      <c r="H581" s="177">
        <v>1654.2</v>
      </c>
      <c r="I581" s="177">
        <v>0</v>
      </c>
      <c r="J581" s="178">
        <v>0</v>
      </c>
      <c r="L581" s="116"/>
      <c r="M581" s="116"/>
      <c r="N581" s="46"/>
    </row>
    <row r="582" spans="1:14" ht="31.5" x14ac:dyDescent="0.25">
      <c r="B582" s="165">
        <f t="shared" si="274"/>
        <v>563</v>
      </c>
      <c r="C582" s="212" t="s">
        <v>83</v>
      </c>
      <c r="D582" s="213">
        <v>906</v>
      </c>
      <c r="E582" s="203" t="s">
        <v>196</v>
      </c>
      <c r="F582" s="204" t="s">
        <v>738</v>
      </c>
      <c r="G582" s="203" t="s">
        <v>82</v>
      </c>
      <c r="H582" s="177">
        <v>1813.8</v>
      </c>
      <c r="I582" s="177">
        <v>0</v>
      </c>
      <c r="J582" s="178">
        <v>0</v>
      </c>
      <c r="L582" s="116"/>
      <c r="M582" s="116"/>
      <c r="N582" s="46"/>
    </row>
    <row r="583" spans="1:14" ht="47.25" x14ac:dyDescent="0.25">
      <c r="B583" s="165">
        <f t="shared" si="274"/>
        <v>564</v>
      </c>
      <c r="C583" s="212" t="s">
        <v>164</v>
      </c>
      <c r="D583" s="213">
        <v>906</v>
      </c>
      <c r="E583" s="203" t="s">
        <v>196</v>
      </c>
      <c r="F583" s="204" t="s">
        <v>51</v>
      </c>
      <c r="G583" s="203"/>
      <c r="H583" s="177">
        <f>H584</f>
        <v>1000</v>
      </c>
      <c r="I583" s="177">
        <f t="shared" ref="I583:J583" si="297">I584</f>
        <v>1000</v>
      </c>
      <c r="J583" s="178">
        <f t="shared" si="297"/>
        <v>1000</v>
      </c>
      <c r="L583" s="116"/>
      <c r="M583" s="116"/>
      <c r="N583" s="46"/>
    </row>
    <row r="584" spans="1:14" ht="31.5" x14ac:dyDescent="0.25">
      <c r="B584" s="165">
        <f t="shared" si="274"/>
        <v>565</v>
      </c>
      <c r="C584" s="212" t="s">
        <v>83</v>
      </c>
      <c r="D584" s="213">
        <v>906</v>
      </c>
      <c r="E584" s="203" t="s">
        <v>196</v>
      </c>
      <c r="F584" s="204" t="s">
        <v>51</v>
      </c>
      <c r="G584" s="203" t="s">
        <v>82</v>
      </c>
      <c r="H584" s="177">
        <v>1000</v>
      </c>
      <c r="I584" s="192">
        <v>1000</v>
      </c>
      <c r="J584" s="193">
        <v>1000</v>
      </c>
      <c r="L584" s="116"/>
      <c r="M584" s="116"/>
      <c r="N584" s="46"/>
    </row>
    <row r="585" spans="1:14" s="44" customFormat="1" ht="204.75" x14ac:dyDescent="0.25">
      <c r="A585" s="46"/>
      <c r="B585" s="165">
        <f t="shared" si="274"/>
        <v>566</v>
      </c>
      <c r="C585" s="212" t="s">
        <v>394</v>
      </c>
      <c r="D585" s="213">
        <v>906</v>
      </c>
      <c r="E585" s="203" t="s">
        <v>196</v>
      </c>
      <c r="F585" s="204" t="s">
        <v>491</v>
      </c>
      <c r="G585" s="203"/>
      <c r="H585" s="177">
        <f>H586+H587+H588+H589</f>
        <v>1973.1</v>
      </c>
      <c r="I585" s="177">
        <f>I586+I587</f>
        <v>2052.1</v>
      </c>
      <c r="J585" s="178">
        <f>J586+J587</f>
        <v>2134.2000000000003</v>
      </c>
      <c r="K585" s="354"/>
      <c r="L585" s="116"/>
      <c r="M585" s="116"/>
      <c r="N585" s="46"/>
    </row>
    <row r="586" spans="1:14" ht="62.25" customHeight="1" x14ac:dyDescent="0.25">
      <c r="B586" s="165">
        <f t="shared" si="274"/>
        <v>567</v>
      </c>
      <c r="C586" s="212" t="s">
        <v>131</v>
      </c>
      <c r="D586" s="213">
        <v>906</v>
      </c>
      <c r="E586" s="203" t="s">
        <v>196</v>
      </c>
      <c r="F586" s="204" t="s">
        <v>491</v>
      </c>
      <c r="G586" s="203" t="s">
        <v>130</v>
      </c>
      <c r="H586" s="177">
        <v>111.7</v>
      </c>
      <c r="I586" s="192">
        <v>116.2</v>
      </c>
      <c r="J586" s="193">
        <v>120.8</v>
      </c>
      <c r="L586" s="116"/>
      <c r="M586" s="116"/>
      <c r="N586" s="46"/>
    </row>
    <row r="587" spans="1:14" ht="47.25" customHeight="1" x14ac:dyDescent="0.25">
      <c r="B587" s="165">
        <f t="shared" si="274"/>
        <v>568</v>
      </c>
      <c r="C587" s="212" t="s">
        <v>166</v>
      </c>
      <c r="D587" s="213">
        <v>906</v>
      </c>
      <c r="E587" s="203" t="s">
        <v>196</v>
      </c>
      <c r="F587" s="204" t="s">
        <v>491</v>
      </c>
      <c r="G587" s="203" t="s">
        <v>316</v>
      </c>
      <c r="H587" s="177">
        <v>299.10000000000002</v>
      </c>
      <c r="I587" s="192">
        <v>1935.9</v>
      </c>
      <c r="J587" s="193">
        <v>2013.4</v>
      </c>
      <c r="L587" s="116"/>
      <c r="M587" s="116"/>
      <c r="N587" s="46"/>
    </row>
    <row r="588" spans="1:14" ht="36" customHeight="1" x14ac:dyDescent="0.25">
      <c r="B588" s="165">
        <f t="shared" si="274"/>
        <v>569</v>
      </c>
      <c r="C588" s="215" t="s">
        <v>85</v>
      </c>
      <c r="D588" s="213">
        <v>906</v>
      </c>
      <c r="E588" s="203" t="s">
        <v>196</v>
      </c>
      <c r="F588" s="204" t="s">
        <v>491</v>
      </c>
      <c r="G588" s="199" t="s">
        <v>81</v>
      </c>
      <c r="H588" s="171">
        <v>997.2</v>
      </c>
      <c r="I588" s="239">
        <v>0</v>
      </c>
      <c r="J588" s="240">
        <v>0</v>
      </c>
      <c r="L588" s="116"/>
      <c r="M588" s="116"/>
      <c r="N588" s="46"/>
    </row>
    <row r="589" spans="1:14" ht="32.25" customHeight="1" x14ac:dyDescent="0.25">
      <c r="B589" s="165">
        <f t="shared" si="274"/>
        <v>570</v>
      </c>
      <c r="C589" s="173" t="s">
        <v>83</v>
      </c>
      <c r="D589" s="213">
        <v>906</v>
      </c>
      <c r="E589" s="203" t="s">
        <v>196</v>
      </c>
      <c r="F589" s="204" t="s">
        <v>491</v>
      </c>
      <c r="G589" s="199" t="s">
        <v>82</v>
      </c>
      <c r="H589" s="171">
        <v>565.1</v>
      </c>
      <c r="I589" s="239">
        <v>0</v>
      </c>
      <c r="J589" s="240">
        <v>0</v>
      </c>
      <c r="L589" s="116"/>
      <c r="M589" s="116"/>
      <c r="N589" s="46"/>
    </row>
    <row r="590" spans="1:14" ht="79.5" customHeight="1" x14ac:dyDescent="0.25">
      <c r="B590" s="165">
        <f t="shared" si="274"/>
        <v>571</v>
      </c>
      <c r="C590" s="212" t="s">
        <v>402</v>
      </c>
      <c r="D590" s="213">
        <v>906</v>
      </c>
      <c r="E590" s="203" t="s">
        <v>196</v>
      </c>
      <c r="F590" s="204" t="s">
        <v>50</v>
      </c>
      <c r="G590" s="199"/>
      <c r="H590" s="171">
        <f>H591+H593+H595+H597</f>
        <v>6414.7</v>
      </c>
      <c r="I590" s="171">
        <f t="shared" ref="I590:J590" si="298">I591+I593+I595+I597</f>
        <v>0</v>
      </c>
      <c r="J590" s="172">
        <f t="shared" si="298"/>
        <v>0</v>
      </c>
      <c r="L590" s="116"/>
      <c r="M590" s="116"/>
      <c r="N590" s="46"/>
    </row>
    <row r="591" spans="1:14" s="110" customFormat="1" ht="66" customHeight="1" x14ac:dyDescent="0.25">
      <c r="A591" s="109"/>
      <c r="B591" s="165">
        <f t="shared" si="274"/>
        <v>572</v>
      </c>
      <c r="C591" s="212" t="s">
        <v>694</v>
      </c>
      <c r="D591" s="213">
        <v>906</v>
      </c>
      <c r="E591" s="203" t="s">
        <v>196</v>
      </c>
      <c r="F591" s="204" t="s">
        <v>695</v>
      </c>
      <c r="G591" s="199"/>
      <c r="H591" s="171">
        <f>H592</f>
        <v>696.8</v>
      </c>
      <c r="I591" s="171">
        <f t="shared" ref="I591:J591" si="299">I592</f>
        <v>0</v>
      </c>
      <c r="J591" s="172">
        <f t="shared" si="299"/>
        <v>0</v>
      </c>
      <c r="K591" s="354"/>
      <c r="L591" s="116"/>
      <c r="M591" s="116"/>
      <c r="N591" s="46"/>
    </row>
    <row r="592" spans="1:14" s="110" customFormat="1" ht="31.5" x14ac:dyDescent="0.25">
      <c r="A592" s="109"/>
      <c r="B592" s="165">
        <f t="shared" si="274"/>
        <v>573</v>
      </c>
      <c r="C592" s="215" t="s">
        <v>85</v>
      </c>
      <c r="D592" s="213">
        <v>906</v>
      </c>
      <c r="E592" s="203" t="s">
        <v>196</v>
      </c>
      <c r="F592" s="204" t="s">
        <v>695</v>
      </c>
      <c r="G592" s="203" t="s">
        <v>81</v>
      </c>
      <c r="H592" s="171">
        <v>696.8</v>
      </c>
      <c r="I592" s="171">
        <v>0</v>
      </c>
      <c r="J592" s="172">
        <v>0</v>
      </c>
      <c r="K592" s="354"/>
      <c r="L592" s="116"/>
      <c r="M592" s="116"/>
      <c r="N592" s="46"/>
    </row>
    <row r="593" spans="1:14" s="110" customFormat="1" ht="63" x14ac:dyDescent="0.25">
      <c r="A593" s="109"/>
      <c r="B593" s="165">
        <f t="shared" si="274"/>
        <v>574</v>
      </c>
      <c r="C593" s="212" t="s">
        <v>694</v>
      </c>
      <c r="D593" s="213">
        <v>906</v>
      </c>
      <c r="E593" s="203" t="s">
        <v>196</v>
      </c>
      <c r="F593" s="204" t="s">
        <v>696</v>
      </c>
      <c r="G593" s="203"/>
      <c r="H593" s="171">
        <f>H594</f>
        <v>696.8</v>
      </c>
      <c r="I593" s="171">
        <f t="shared" ref="I593:J593" si="300">I594</f>
        <v>0</v>
      </c>
      <c r="J593" s="172">
        <f t="shared" si="300"/>
        <v>0</v>
      </c>
      <c r="K593" s="354"/>
      <c r="L593" s="116"/>
      <c r="M593" s="116"/>
      <c r="N593" s="46"/>
    </row>
    <row r="594" spans="1:14" s="110" customFormat="1" ht="31.5" x14ac:dyDescent="0.25">
      <c r="A594" s="109"/>
      <c r="B594" s="165">
        <f t="shared" si="274"/>
        <v>575</v>
      </c>
      <c r="C594" s="215" t="s">
        <v>85</v>
      </c>
      <c r="D594" s="213">
        <v>906</v>
      </c>
      <c r="E594" s="203" t="s">
        <v>196</v>
      </c>
      <c r="F594" s="204" t="s">
        <v>696</v>
      </c>
      <c r="G594" s="203" t="s">
        <v>81</v>
      </c>
      <c r="H594" s="171">
        <v>696.8</v>
      </c>
      <c r="I594" s="171">
        <v>0</v>
      </c>
      <c r="J594" s="172">
        <v>0</v>
      </c>
      <c r="K594" s="354"/>
      <c r="L594" s="116"/>
      <c r="M594" s="116"/>
      <c r="N594" s="46"/>
    </row>
    <row r="595" spans="1:14" s="112" customFormat="1" ht="63" x14ac:dyDescent="0.25">
      <c r="A595" s="111"/>
      <c r="B595" s="165">
        <f t="shared" si="274"/>
        <v>576</v>
      </c>
      <c r="C595" s="173" t="s">
        <v>593</v>
      </c>
      <c r="D595" s="174">
        <v>906</v>
      </c>
      <c r="E595" s="203" t="s">
        <v>196</v>
      </c>
      <c r="F595" s="176" t="s">
        <v>602</v>
      </c>
      <c r="G595" s="175"/>
      <c r="H595" s="177">
        <f>H596</f>
        <v>2510.6</v>
      </c>
      <c r="I595" s="177">
        <f t="shared" ref="I595:J595" si="301">I596</f>
        <v>0</v>
      </c>
      <c r="J595" s="178">
        <f t="shared" si="301"/>
        <v>0</v>
      </c>
      <c r="K595" s="354"/>
      <c r="L595" s="116"/>
      <c r="M595" s="116"/>
      <c r="N595" s="46"/>
    </row>
    <row r="596" spans="1:14" ht="31.5" x14ac:dyDescent="0.25">
      <c r="B596" s="165">
        <f t="shared" si="274"/>
        <v>577</v>
      </c>
      <c r="C596" s="173" t="s">
        <v>83</v>
      </c>
      <c r="D596" s="181">
        <v>906</v>
      </c>
      <c r="E596" s="203" t="s">
        <v>196</v>
      </c>
      <c r="F596" s="183" t="s">
        <v>601</v>
      </c>
      <c r="G596" s="182" t="s">
        <v>82</v>
      </c>
      <c r="H596" s="177">
        <v>2510.6</v>
      </c>
      <c r="I596" s="192">
        <v>0</v>
      </c>
      <c r="J596" s="193">
        <v>0</v>
      </c>
      <c r="L596" s="116"/>
      <c r="M596" s="116"/>
      <c r="N596" s="46"/>
    </row>
    <row r="597" spans="1:14" s="112" customFormat="1" ht="63" x14ac:dyDescent="0.25">
      <c r="A597" s="111"/>
      <c r="B597" s="165">
        <f t="shared" si="274"/>
        <v>578</v>
      </c>
      <c r="C597" s="173" t="s">
        <v>593</v>
      </c>
      <c r="D597" s="174">
        <v>906</v>
      </c>
      <c r="E597" s="203" t="s">
        <v>196</v>
      </c>
      <c r="F597" s="176" t="s">
        <v>594</v>
      </c>
      <c r="G597" s="175"/>
      <c r="H597" s="177">
        <f>H598</f>
        <v>2510.5</v>
      </c>
      <c r="I597" s="177">
        <f t="shared" ref="I597:J597" si="302">I598</f>
        <v>0</v>
      </c>
      <c r="J597" s="178">
        <f t="shared" si="302"/>
        <v>0</v>
      </c>
      <c r="K597" s="354"/>
      <c r="L597" s="116"/>
      <c r="M597" s="116"/>
      <c r="N597" s="46"/>
    </row>
    <row r="598" spans="1:14" ht="31.5" x14ac:dyDescent="0.25">
      <c r="B598" s="165">
        <f t="shared" si="274"/>
        <v>579</v>
      </c>
      <c r="C598" s="180" t="s">
        <v>83</v>
      </c>
      <c r="D598" s="181">
        <v>906</v>
      </c>
      <c r="E598" s="203" t="s">
        <v>196</v>
      </c>
      <c r="F598" s="183" t="s">
        <v>594</v>
      </c>
      <c r="G598" s="182" t="s">
        <v>82</v>
      </c>
      <c r="H598" s="184">
        <v>2510.5</v>
      </c>
      <c r="I598" s="194">
        <v>0</v>
      </c>
      <c r="J598" s="195">
        <v>0</v>
      </c>
      <c r="L598" s="116"/>
      <c r="M598" s="116"/>
      <c r="N598" s="46"/>
    </row>
    <row r="599" spans="1:14" ht="81" customHeight="1" x14ac:dyDescent="0.25">
      <c r="B599" s="165">
        <f t="shared" si="274"/>
        <v>580</v>
      </c>
      <c r="C599" s="173" t="s">
        <v>492</v>
      </c>
      <c r="D599" s="213">
        <v>906</v>
      </c>
      <c r="E599" s="203" t="s">
        <v>196</v>
      </c>
      <c r="F599" s="204" t="s">
        <v>284</v>
      </c>
      <c r="G599" s="322"/>
      <c r="H599" s="177">
        <f>H600+H603</f>
        <v>46706.6</v>
      </c>
      <c r="I599" s="177">
        <f t="shared" ref="I599:J599" si="303">I600+I603</f>
        <v>48589.8</v>
      </c>
      <c r="J599" s="178">
        <f t="shared" si="303"/>
        <v>49880.1</v>
      </c>
      <c r="L599" s="116"/>
      <c r="M599" s="116"/>
      <c r="N599" s="46"/>
    </row>
    <row r="600" spans="1:14" ht="48" customHeight="1" x14ac:dyDescent="0.25">
      <c r="B600" s="165">
        <f t="shared" si="274"/>
        <v>581</v>
      </c>
      <c r="C600" s="191" t="s">
        <v>129</v>
      </c>
      <c r="D600" s="213">
        <v>906</v>
      </c>
      <c r="E600" s="203" t="s">
        <v>196</v>
      </c>
      <c r="F600" s="204" t="s">
        <v>493</v>
      </c>
      <c r="G600" s="203"/>
      <c r="H600" s="177">
        <f>H601+H602</f>
        <v>8272.5</v>
      </c>
      <c r="I600" s="177">
        <f>I601+I602</f>
        <v>8917.5</v>
      </c>
      <c r="J600" s="178">
        <f t="shared" ref="J600" si="304">J601+J602</f>
        <v>9144.5</v>
      </c>
      <c r="L600" s="116"/>
      <c r="M600" s="116"/>
      <c r="N600" s="46"/>
    </row>
    <row r="601" spans="1:14" ht="47.25" x14ac:dyDescent="0.25">
      <c r="B601" s="222">
        <f t="shared" si="274"/>
        <v>582</v>
      </c>
      <c r="C601" s="173" t="s">
        <v>128</v>
      </c>
      <c r="D601" s="213">
        <v>906</v>
      </c>
      <c r="E601" s="203" t="s">
        <v>196</v>
      </c>
      <c r="F601" s="204" t="s">
        <v>493</v>
      </c>
      <c r="G601" s="203" t="s">
        <v>127</v>
      </c>
      <c r="H601" s="177">
        <v>7793.9</v>
      </c>
      <c r="I601" s="177">
        <v>8384.1</v>
      </c>
      <c r="J601" s="178">
        <v>8717.5</v>
      </c>
      <c r="L601" s="116"/>
      <c r="M601" s="116"/>
      <c r="N601" s="46"/>
    </row>
    <row r="602" spans="1:14" ht="60.75" customHeight="1" x14ac:dyDescent="0.25">
      <c r="B602" s="222">
        <f t="shared" si="274"/>
        <v>583</v>
      </c>
      <c r="C602" s="173" t="s">
        <v>131</v>
      </c>
      <c r="D602" s="213">
        <v>906</v>
      </c>
      <c r="E602" s="203" t="s">
        <v>196</v>
      </c>
      <c r="F602" s="204" t="s">
        <v>493</v>
      </c>
      <c r="G602" s="203" t="s">
        <v>130</v>
      </c>
      <c r="H602" s="177">
        <v>478.6</v>
      </c>
      <c r="I602" s="177">
        <v>533.4</v>
      </c>
      <c r="J602" s="178">
        <v>427</v>
      </c>
      <c r="L602" s="116"/>
      <c r="M602" s="116"/>
      <c r="N602" s="46"/>
    </row>
    <row r="603" spans="1:14" ht="47.25" x14ac:dyDescent="0.25">
      <c r="B603" s="222">
        <f t="shared" si="274"/>
        <v>584</v>
      </c>
      <c r="C603" s="173" t="s">
        <v>71</v>
      </c>
      <c r="D603" s="213">
        <v>906</v>
      </c>
      <c r="E603" s="203" t="s">
        <v>196</v>
      </c>
      <c r="F603" s="204" t="s">
        <v>494</v>
      </c>
      <c r="G603" s="203"/>
      <c r="H603" s="177">
        <f>H604</f>
        <v>38434.1</v>
      </c>
      <c r="I603" s="177">
        <f>I604</f>
        <v>39672.300000000003</v>
      </c>
      <c r="J603" s="178">
        <f t="shared" ref="J603" si="305">J604</f>
        <v>40735.599999999999</v>
      </c>
      <c r="L603" s="116"/>
      <c r="M603" s="116"/>
      <c r="N603" s="46"/>
    </row>
    <row r="604" spans="1:14" ht="32.25" thickBot="1" x14ac:dyDescent="0.3">
      <c r="B604" s="243">
        <f t="shared" si="274"/>
        <v>585</v>
      </c>
      <c r="C604" s="180" t="s">
        <v>85</v>
      </c>
      <c r="D604" s="181">
        <v>906</v>
      </c>
      <c r="E604" s="182" t="s">
        <v>196</v>
      </c>
      <c r="F604" s="183" t="s">
        <v>494</v>
      </c>
      <c r="G604" s="182" t="s">
        <v>81</v>
      </c>
      <c r="H604" s="184">
        <v>38434.1</v>
      </c>
      <c r="I604" s="244">
        <v>39672.300000000003</v>
      </c>
      <c r="J604" s="208">
        <v>40735.599999999999</v>
      </c>
      <c r="L604" s="116"/>
      <c r="M604" s="116"/>
      <c r="N604" s="46"/>
    </row>
    <row r="605" spans="1:14" ht="18.75" thickBot="1" x14ac:dyDescent="0.3">
      <c r="B605" s="152">
        <f t="shared" ref="B605:B624" si="306">B604+1</f>
        <v>586</v>
      </c>
      <c r="C605" s="153" t="s">
        <v>217</v>
      </c>
      <c r="D605" s="157">
        <v>906</v>
      </c>
      <c r="E605" s="160" t="s">
        <v>95</v>
      </c>
      <c r="F605" s="253"/>
      <c r="G605" s="160"/>
      <c r="H605" s="158">
        <f>H606+H611</f>
        <v>1087.5999999999999</v>
      </c>
      <c r="I605" s="158">
        <f t="shared" ref="I605:J605" si="307">I606+I611</f>
        <v>799.3</v>
      </c>
      <c r="J605" s="159">
        <f t="shared" si="307"/>
        <v>831.3</v>
      </c>
      <c r="L605" s="116"/>
      <c r="M605" s="116"/>
      <c r="N605" s="46"/>
    </row>
    <row r="606" spans="1:14" ht="18.75" thickBot="1" x14ac:dyDescent="0.3">
      <c r="B606" s="152">
        <f t="shared" si="306"/>
        <v>587</v>
      </c>
      <c r="C606" s="162" t="s">
        <v>323</v>
      </c>
      <c r="D606" s="163">
        <v>906</v>
      </c>
      <c r="E606" s="164">
        <v>1001</v>
      </c>
      <c r="F606" s="245"/>
      <c r="G606" s="164"/>
      <c r="H606" s="187">
        <f>H607</f>
        <v>759.5</v>
      </c>
      <c r="I606" s="187">
        <f t="shared" ref="I606:J606" si="308">I607</f>
        <v>799.3</v>
      </c>
      <c r="J606" s="188">
        <f t="shared" si="308"/>
        <v>831.3</v>
      </c>
      <c r="L606" s="116"/>
      <c r="M606" s="116"/>
      <c r="N606" s="46"/>
    </row>
    <row r="607" spans="1:14" ht="63" x14ac:dyDescent="0.25">
      <c r="B607" s="165">
        <f t="shared" si="306"/>
        <v>588</v>
      </c>
      <c r="C607" s="233" t="s">
        <v>406</v>
      </c>
      <c r="D607" s="198">
        <v>906</v>
      </c>
      <c r="E607" s="199" t="s">
        <v>197</v>
      </c>
      <c r="F607" s="200" t="s">
        <v>253</v>
      </c>
      <c r="G607" s="199"/>
      <c r="H607" s="171">
        <f>H609</f>
        <v>759.5</v>
      </c>
      <c r="I607" s="171">
        <f t="shared" ref="I607:J607" si="309">I609</f>
        <v>799.3</v>
      </c>
      <c r="J607" s="172">
        <f t="shared" si="309"/>
        <v>831.3</v>
      </c>
      <c r="L607" s="116"/>
      <c r="M607" s="116"/>
      <c r="N607" s="46"/>
    </row>
    <row r="608" spans="1:14" ht="79.5" customHeight="1" x14ac:dyDescent="0.25">
      <c r="B608" s="222">
        <f t="shared" si="306"/>
        <v>589</v>
      </c>
      <c r="C608" s="223" t="s">
        <v>492</v>
      </c>
      <c r="D608" s="198">
        <v>906</v>
      </c>
      <c r="E608" s="199" t="s">
        <v>197</v>
      </c>
      <c r="F608" s="204" t="s">
        <v>284</v>
      </c>
      <c r="G608" s="199"/>
      <c r="H608" s="177">
        <f>H609</f>
        <v>759.5</v>
      </c>
      <c r="I608" s="177">
        <f t="shared" ref="I608:J608" si="310">I609</f>
        <v>799.3</v>
      </c>
      <c r="J608" s="178">
        <f t="shared" si="310"/>
        <v>831.3</v>
      </c>
      <c r="L608" s="116"/>
      <c r="M608" s="116"/>
      <c r="N608" s="46"/>
    </row>
    <row r="609" spans="2:14" ht="78.75" customHeight="1" x14ac:dyDescent="0.25">
      <c r="B609" s="222">
        <f t="shared" si="306"/>
        <v>590</v>
      </c>
      <c r="C609" s="288" t="s">
        <v>109</v>
      </c>
      <c r="D609" s="206">
        <v>906</v>
      </c>
      <c r="E609" s="216" t="s">
        <v>197</v>
      </c>
      <c r="F609" s="221" t="s">
        <v>495</v>
      </c>
      <c r="G609" s="216"/>
      <c r="H609" s="184">
        <f>H610</f>
        <v>759.5</v>
      </c>
      <c r="I609" s="184">
        <f t="shared" ref="I609:J609" si="311">I610</f>
        <v>799.3</v>
      </c>
      <c r="J609" s="185">
        <f t="shared" si="311"/>
        <v>831.3</v>
      </c>
      <c r="L609" s="116"/>
      <c r="M609" s="116"/>
      <c r="N609" s="46"/>
    </row>
    <row r="610" spans="2:14" ht="50.25" customHeight="1" thickBot="1" x14ac:dyDescent="0.3">
      <c r="B610" s="243">
        <f t="shared" si="306"/>
        <v>591</v>
      </c>
      <c r="C610" s="323" t="s">
        <v>166</v>
      </c>
      <c r="D610" s="181">
        <v>906</v>
      </c>
      <c r="E610" s="182" t="s">
        <v>197</v>
      </c>
      <c r="F610" s="183" t="s">
        <v>495</v>
      </c>
      <c r="G610" s="182" t="s">
        <v>316</v>
      </c>
      <c r="H610" s="184">
        <v>759.5</v>
      </c>
      <c r="I610" s="184">
        <v>799.3</v>
      </c>
      <c r="J610" s="185">
        <v>831.3</v>
      </c>
    </row>
    <row r="611" spans="2:14" ht="15.75" customHeight="1" thickBot="1" x14ac:dyDescent="0.3">
      <c r="B611" s="152">
        <f t="shared" si="306"/>
        <v>592</v>
      </c>
      <c r="C611" s="299" t="s">
        <v>531</v>
      </c>
      <c r="D611" s="300">
        <v>906</v>
      </c>
      <c r="E611" s="301" t="s">
        <v>532</v>
      </c>
      <c r="F611" s="304"/>
      <c r="G611" s="298"/>
      <c r="H611" s="187">
        <f>H612</f>
        <v>328.1</v>
      </c>
      <c r="I611" s="187">
        <f t="shared" ref="I611:J613" si="312">I612</f>
        <v>0</v>
      </c>
      <c r="J611" s="188">
        <f t="shared" si="312"/>
        <v>0</v>
      </c>
    </row>
    <row r="612" spans="2:14" ht="63" x14ac:dyDescent="0.25">
      <c r="B612" s="165">
        <f t="shared" si="306"/>
        <v>593</v>
      </c>
      <c r="C612" s="233" t="s">
        <v>406</v>
      </c>
      <c r="D612" s="167">
        <v>906</v>
      </c>
      <c r="E612" s="168" t="s">
        <v>533</v>
      </c>
      <c r="F612" s="169" t="s">
        <v>253</v>
      </c>
      <c r="G612" s="168"/>
      <c r="H612" s="171">
        <f>H613</f>
        <v>328.1</v>
      </c>
      <c r="I612" s="171">
        <f t="shared" si="312"/>
        <v>0</v>
      </c>
      <c r="J612" s="172">
        <f t="shared" si="312"/>
        <v>0</v>
      </c>
    </row>
    <row r="613" spans="2:14" ht="63" x14ac:dyDescent="0.25">
      <c r="B613" s="222">
        <f t="shared" si="306"/>
        <v>594</v>
      </c>
      <c r="C613" s="223" t="s">
        <v>38</v>
      </c>
      <c r="D613" s="174">
        <v>906</v>
      </c>
      <c r="E613" s="175" t="s">
        <v>532</v>
      </c>
      <c r="F613" s="176" t="s">
        <v>282</v>
      </c>
      <c r="G613" s="175"/>
      <c r="H613" s="177">
        <f>H614</f>
        <v>328.1</v>
      </c>
      <c r="I613" s="177">
        <f t="shared" si="312"/>
        <v>0</v>
      </c>
      <c r="J613" s="178">
        <f t="shared" si="312"/>
        <v>0</v>
      </c>
    </row>
    <row r="614" spans="2:14" ht="78.75" x14ac:dyDescent="0.25">
      <c r="B614" s="222">
        <f t="shared" si="306"/>
        <v>595</v>
      </c>
      <c r="C614" s="223" t="s">
        <v>370</v>
      </c>
      <c r="D614" s="174">
        <v>906</v>
      </c>
      <c r="E614" s="175" t="s">
        <v>532</v>
      </c>
      <c r="F614" s="204" t="s">
        <v>529</v>
      </c>
      <c r="G614" s="175"/>
      <c r="H614" s="177">
        <f>H615</f>
        <v>328.1</v>
      </c>
      <c r="I614" s="177">
        <f t="shared" ref="I614:J614" si="313">I615</f>
        <v>0</v>
      </c>
      <c r="J614" s="178">
        <f t="shared" si="313"/>
        <v>0</v>
      </c>
    </row>
    <row r="615" spans="2:14" ht="48" customHeight="1" thickBot="1" x14ac:dyDescent="0.3">
      <c r="B615" s="243">
        <f t="shared" si="306"/>
        <v>596</v>
      </c>
      <c r="C615" s="323" t="s">
        <v>585</v>
      </c>
      <c r="D615" s="181">
        <v>906</v>
      </c>
      <c r="E615" s="182" t="s">
        <v>532</v>
      </c>
      <c r="F615" s="221" t="s">
        <v>529</v>
      </c>
      <c r="G615" s="182" t="s">
        <v>584</v>
      </c>
      <c r="H615" s="184">
        <v>328.1</v>
      </c>
      <c r="I615" s="184">
        <v>0</v>
      </c>
      <c r="J615" s="185">
        <v>0</v>
      </c>
    </row>
    <row r="616" spans="2:14" ht="32.25" thickBot="1" x14ac:dyDescent="0.3">
      <c r="B616" s="152">
        <f t="shared" si="306"/>
        <v>597</v>
      </c>
      <c r="C616" s="121" t="s">
        <v>103</v>
      </c>
      <c r="D616" s="295">
        <v>906</v>
      </c>
      <c r="E616" s="302" t="s">
        <v>371</v>
      </c>
      <c r="F616" s="304"/>
      <c r="G616" s="298"/>
      <c r="H616" s="305">
        <f>H617+H624</f>
        <v>2949.9</v>
      </c>
      <c r="I616" s="305">
        <f>I617+I624</f>
        <v>90</v>
      </c>
      <c r="J616" s="306">
        <f>J617+J624</f>
        <v>52.5</v>
      </c>
    </row>
    <row r="617" spans="2:14" ht="18.75" thickBot="1" x14ac:dyDescent="0.3">
      <c r="B617" s="152">
        <f t="shared" si="306"/>
        <v>598</v>
      </c>
      <c r="C617" s="303" t="s">
        <v>373</v>
      </c>
      <c r="D617" s="163">
        <v>906</v>
      </c>
      <c r="E617" s="164" t="s">
        <v>372</v>
      </c>
      <c r="F617" s="324"/>
      <c r="G617" s="246"/>
      <c r="H617" s="305">
        <f>H618</f>
        <v>174.9</v>
      </c>
      <c r="I617" s="305">
        <f t="shared" ref="I617:J617" si="314">I618</f>
        <v>90</v>
      </c>
      <c r="J617" s="306">
        <f t="shared" si="314"/>
        <v>52.5</v>
      </c>
    </row>
    <row r="618" spans="2:14" ht="63" x14ac:dyDescent="0.25">
      <c r="B618" s="165">
        <f t="shared" si="306"/>
        <v>599</v>
      </c>
      <c r="C618" s="197" t="s">
        <v>496</v>
      </c>
      <c r="D618" s="202">
        <v>906</v>
      </c>
      <c r="E618" s="199" t="s">
        <v>372</v>
      </c>
      <c r="F618" s="200" t="s">
        <v>253</v>
      </c>
      <c r="G618" s="199"/>
      <c r="H618" s="171">
        <f>H619</f>
        <v>174.9</v>
      </c>
      <c r="I618" s="171">
        <f t="shared" ref="I618:J618" si="315">I619</f>
        <v>90</v>
      </c>
      <c r="J618" s="172">
        <f t="shared" si="315"/>
        <v>52.5</v>
      </c>
    </row>
    <row r="619" spans="2:14" ht="81" customHeight="1" x14ac:dyDescent="0.25">
      <c r="B619" s="222">
        <f t="shared" si="306"/>
        <v>600</v>
      </c>
      <c r="C619" s="212" t="s">
        <v>39</v>
      </c>
      <c r="D619" s="213">
        <v>906</v>
      </c>
      <c r="E619" s="203" t="s">
        <v>372</v>
      </c>
      <c r="F619" s="204" t="s">
        <v>283</v>
      </c>
      <c r="G619" s="203"/>
      <c r="H619" s="177">
        <f>H620+H622</f>
        <v>174.9</v>
      </c>
      <c r="I619" s="177">
        <f t="shared" ref="I619:J619" si="316">I620+I622</f>
        <v>90</v>
      </c>
      <c r="J619" s="178">
        <f t="shared" si="316"/>
        <v>52.5</v>
      </c>
    </row>
    <row r="620" spans="2:14" ht="78.75" x14ac:dyDescent="0.25">
      <c r="B620" s="222">
        <f t="shared" si="306"/>
        <v>601</v>
      </c>
      <c r="C620" s="212" t="s">
        <v>374</v>
      </c>
      <c r="D620" s="198">
        <v>906</v>
      </c>
      <c r="E620" s="199" t="s">
        <v>372</v>
      </c>
      <c r="F620" s="204" t="s">
        <v>518</v>
      </c>
      <c r="G620" s="199"/>
      <c r="H620" s="177">
        <f>H621</f>
        <v>52.5</v>
      </c>
      <c r="I620" s="177">
        <f t="shared" ref="I620:J620" si="317">I621</f>
        <v>90</v>
      </c>
      <c r="J620" s="178">
        <f t="shared" si="317"/>
        <v>52.5</v>
      </c>
    </row>
    <row r="621" spans="2:14" ht="31.5" x14ac:dyDescent="0.25">
      <c r="B621" s="222">
        <f t="shared" si="306"/>
        <v>602</v>
      </c>
      <c r="C621" s="173" t="s">
        <v>85</v>
      </c>
      <c r="D621" s="174">
        <v>906</v>
      </c>
      <c r="E621" s="175" t="s">
        <v>372</v>
      </c>
      <c r="F621" s="176" t="s">
        <v>518</v>
      </c>
      <c r="G621" s="175" t="s">
        <v>81</v>
      </c>
      <c r="H621" s="177">
        <v>52.5</v>
      </c>
      <c r="I621" s="177">
        <v>90</v>
      </c>
      <c r="J621" s="178">
        <v>52.5</v>
      </c>
    </row>
    <row r="622" spans="2:14" ht="78.75" x14ac:dyDescent="0.25">
      <c r="B622" s="222">
        <f t="shared" si="306"/>
        <v>603</v>
      </c>
      <c r="C622" s="212" t="s">
        <v>374</v>
      </c>
      <c r="D622" s="174">
        <v>906</v>
      </c>
      <c r="E622" s="175" t="s">
        <v>372</v>
      </c>
      <c r="F622" s="176" t="s">
        <v>595</v>
      </c>
      <c r="G622" s="175"/>
      <c r="H622" s="177">
        <f>H623</f>
        <v>122.4</v>
      </c>
      <c r="I622" s="177">
        <f t="shared" ref="I622:J622" si="318">I623</f>
        <v>0</v>
      </c>
      <c r="J622" s="178">
        <f t="shared" si="318"/>
        <v>0</v>
      </c>
    </row>
    <row r="623" spans="2:14" ht="32.25" thickBot="1" x14ac:dyDescent="0.3">
      <c r="B623" s="243">
        <f t="shared" si="306"/>
        <v>604</v>
      </c>
      <c r="C623" s="180" t="s">
        <v>85</v>
      </c>
      <c r="D623" s="181">
        <v>906</v>
      </c>
      <c r="E623" s="182" t="s">
        <v>372</v>
      </c>
      <c r="F623" s="183" t="s">
        <v>595</v>
      </c>
      <c r="G623" s="182" t="s">
        <v>81</v>
      </c>
      <c r="H623" s="184">
        <v>122.4</v>
      </c>
      <c r="I623" s="184">
        <v>0</v>
      </c>
      <c r="J623" s="185">
        <v>0</v>
      </c>
    </row>
    <row r="624" spans="2:14" ht="48" thickBot="1" x14ac:dyDescent="0.3">
      <c r="B624" s="152">
        <f t="shared" si="306"/>
        <v>605</v>
      </c>
      <c r="C624" s="299" t="s">
        <v>564</v>
      </c>
      <c r="D624" s="163">
        <v>906</v>
      </c>
      <c r="E624" s="164" t="s">
        <v>563</v>
      </c>
      <c r="F624" s="196"/>
      <c r="G624" s="164"/>
      <c r="H624" s="187">
        <f>H625</f>
        <v>2775</v>
      </c>
      <c r="I624" s="187">
        <f t="shared" ref="I624:J624" si="319">I625</f>
        <v>0</v>
      </c>
      <c r="J624" s="188">
        <f t="shared" si="319"/>
        <v>0</v>
      </c>
    </row>
    <row r="625" spans="2:10" ht="63" x14ac:dyDescent="0.25">
      <c r="B625" s="165">
        <f t="shared" ref="B625" si="320">B624+1</f>
        <v>606</v>
      </c>
      <c r="C625" s="233" t="s">
        <v>406</v>
      </c>
      <c r="D625" s="198">
        <v>906</v>
      </c>
      <c r="E625" s="168" t="s">
        <v>563</v>
      </c>
      <c r="F625" s="200" t="s">
        <v>253</v>
      </c>
      <c r="G625" s="211"/>
      <c r="H625" s="325">
        <f>H626</f>
        <v>2775</v>
      </c>
      <c r="I625" s="325">
        <f t="shared" ref="I625:J625" si="321">I626</f>
        <v>0</v>
      </c>
      <c r="J625" s="326">
        <f t="shared" si="321"/>
        <v>0</v>
      </c>
    </row>
    <row r="626" spans="2:10" ht="77.25" customHeight="1" x14ac:dyDescent="0.25">
      <c r="B626" s="243">
        <f t="shared" ref="B626:B650" si="322">B625+1</f>
        <v>607</v>
      </c>
      <c r="C626" s="212" t="s">
        <v>39</v>
      </c>
      <c r="D626" s="213">
        <v>906</v>
      </c>
      <c r="E626" s="175" t="s">
        <v>563</v>
      </c>
      <c r="F626" s="204" t="s">
        <v>283</v>
      </c>
      <c r="G626" s="199"/>
      <c r="H626" s="177">
        <f>H627</f>
        <v>2775</v>
      </c>
      <c r="I626" s="177">
        <f t="shared" ref="I626:J626" si="323">I627</f>
        <v>0</v>
      </c>
      <c r="J626" s="178">
        <f t="shared" si="323"/>
        <v>0</v>
      </c>
    </row>
    <row r="627" spans="2:10" ht="78" customHeight="1" x14ac:dyDescent="0.25">
      <c r="B627" s="243">
        <f t="shared" si="322"/>
        <v>608</v>
      </c>
      <c r="C627" s="212" t="s">
        <v>40</v>
      </c>
      <c r="D627" s="174">
        <v>906</v>
      </c>
      <c r="E627" s="175" t="s">
        <v>563</v>
      </c>
      <c r="F627" s="176" t="s">
        <v>488</v>
      </c>
      <c r="G627" s="175"/>
      <c r="H627" s="177">
        <f>H628</f>
        <v>2775</v>
      </c>
      <c r="I627" s="177">
        <f t="shared" ref="I627:J627" si="324">I628</f>
        <v>0</v>
      </c>
      <c r="J627" s="178">
        <f t="shared" si="324"/>
        <v>0</v>
      </c>
    </row>
    <row r="628" spans="2:10" ht="32.25" thickBot="1" x14ac:dyDescent="0.3">
      <c r="B628" s="243">
        <f t="shared" si="322"/>
        <v>609</v>
      </c>
      <c r="C628" s="119" t="s">
        <v>85</v>
      </c>
      <c r="D628" s="202">
        <v>906</v>
      </c>
      <c r="E628" s="207" t="s">
        <v>563</v>
      </c>
      <c r="F628" s="327" t="s">
        <v>488</v>
      </c>
      <c r="G628" s="286" t="s">
        <v>81</v>
      </c>
      <c r="H628" s="251">
        <v>2775</v>
      </c>
      <c r="I628" s="251">
        <v>0</v>
      </c>
      <c r="J628" s="252">
        <v>0</v>
      </c>
    </row>
    <row r="629" spans="2:10" ht="15.75" customHeight="1" thickBot="1" x14ac:dyDescent="0.3">
      <c r="B629" s="152">
        <f t="shared" si="322"/>
        <v>610</v>
      </c>
      <c r="C629" s="153" t="s">
        <v>315</v>
      </c>
      <c r="D629" s="157">
        <v>912</v>
      </c>
      <c r="E629" s="157"/>
      <c r="F629" s="324"/>
      <c r="G629" s="157"/>
      <c r="H629" s="158">
        <f t="shared" ref="H629:J629" si="325">H630+H638</f>
        <v>9316.9</v>
      </c>
      <c r="I629" s="158">
        <f t="shared" si="325"/>
        <v>9539.8000000000011</v>
      </c>
      <c r="J629" s="159">
        <f t="shared" si="325"/>
        <v>9819</v>
      </c>
    </row>
    <row r="630" spans="2:10" ht="32.25" thickBot="1" x14ac:dyDescent="0.3">
      <c r="B630" s="152">
        <f t="shared" si="322"/>
        <v>611</v>
      </c>
      <c r="C630" s="153" t="s">
        <v>204</v>
      </c>
      <c r="D630" s="157">
        <v>912</v>
      </c>
      <c r="E630" s="160" t="s">
        <v>203</v>
      </c>
      <c r="F630" s="324"/>
      <c r="G630" s="157"/>
      <c r="H630" s="158">
        <f>H631</f>
        <v>7585</v>
      </c>
      <c r="I630" s="158">
        <f t="shared" ref="I630:J630" si="326">I631</f>
        <v>7717.1</v>
      </c>
      <c r="J630" s="159">
        <f t="shared" si="326"/>
        <v>7923.4</v>
      </c>
    </row>
    <row r="631" spans="2:10" ht="95.25" thickBot="1" x14ac:dyDescent="0.3">
      <c r="B631" s="152">
        <f t="shared" si="322"/>
        <v>612</v>
      </c>
      <c r="C631" s="299" t="s">
        <v>332</v>
      </c>
      <c r="D631" s="157">
        <v>912</v>
      </c>
      <c r="E631" s="164" t="s">
        <v>180</v>
      </c>
      <c r="F631" s="328"/>
      <c r="G631" s="164"/>
      <c r="H631" s="187">
        <f>H632</f>
        <v>7585</v>
      </c>
      <c r="I631" s="187">
        <f t="shared" ref="I631:J631" si="327">I632</f>
        <v>7717.1</v>
      </c>
      <c r="J631" s="188">
        <f t="shared" si="327"/>
        <v>7923.4</v>
      </c>
    </row>
    <row r="632" spans="2:10" ht="31.5" x14ac:dyDescent="0.25">
      <c r="B632" s="179">
        <f t="shared" si="322"/>
        <v>613</v>
      </c>
      <c r="C632" s="209" t="s">
        <v>497</v>
      </c>
      <c r="D632" s="198">
        <v>912</v>
      </c>
      <c r="E632" s="199" t="s">
        <v>180</v>
      </c>
      <c r="F632" s="200" t="s">
        <v>42</v>
      </c>
      <c r="G632" s="211"/>
      <c r="H632" s="171">
        <f>H633+H636</f>
        <v>7585</v>
      </c>
      <c r="I632" s="171">
        <f t="shared" ref="I632:J632" si="328">I633+I636</f>
        <v>7717.1</v>
      </c>
      <c r="J632" s="172">
        <f t="shared" si="328"/>
        <v>7923.4</v>
      </c>
    </row>
    <row r="633" spans="2:10" ht="48.75" customHeight="1" x14ac:dyDescent="0.25">
      <c r="B633" s="243">
        <f t="shared" si="322"/>
        <v>614</v>
      </c>
      <c r="C633" s="223" t="s">
        <v>129</v>
      </c>
      <c r="D633" s="213">
        <v>912</v>
      </c>
      <c r="E633" s="203" t="s">
        <v>180</v>
      </c>
      <c r="F633" s="203" t="s">
        <v>111</v>
      </c>
      <c r="G633" s="203"/>
      <c r="H633" s="177">
        <f>H634+H635</f>
        <v>4433.2</v>
      </c>
      <c r="I633" s="177">
        <f t="shared" ref="I633:J633" si="329">I634+I635</f>
        <v>4311.5</v>
      </c>
      <c r="J633" s="178">
        <f t="shared" si="329"/>
        <v>4381.5</v>
      </c>
    </row>
    <row r="634" spans="2:10" ht="47.25" x14ac:dyDescent="0.25">
      <c r="B634" s="243">
        <f t="shared" si="322"/>
        <v>615</v>
      </c>
      <c r="C634" s="212" t="s">
        <v>128</v>
      </c>
      <c r="D634" s="213">
        <v>912</v>
      </c>
      <c r="E634" s="203" t="s">
        <v>180</v>
      </c>
      <c r="F634" s="203" t="s">
        <v>111</v>
      </c>
      <c r="G634" s="203" t="s">
        <v>127</v>
      </c>
      <c r="H634" s="177">
        <v>2915.9</v>
      </c>
      <c r="I634" s="177">
        <v>2794.1</v>
      </c>
      <c r="J634" s="178">
        <v>2896.9</v>
      </c>
    </row>
    <row r="635" spans="2:10" ht="63" x14ac:dyDescent="0.25">
      <c r="B635" s="222">
        <f t="shared" si="322"/>
        <v>616</v>
      </c>
      <c r="C635" s="212" t="s">
        <v>131</v>
      </c>
      <c r="D635" s="213">
        <v>912</v>
      </c>
      <c r="E635" s="203" t="s">
        <v>180</v>
      </c>
      <c r="F635" s="203" t="s">
        <v>111</v>
      </c>
      <c r="G635" s="203" t="s">
        <v>130</v>
      </c>
      <c r="H635" s="177">
        <v>1517.3</v>
      </c>
      <c r="I635" s="230">
        <v>1517.4</v>
      </c>
      <c r="J635" s="231">
        <v>1484.6</v>
      </c>
    </row>
    <row r="636" spans="2:10" ht="32.25" customHeight="1" x14ac:dyDescent="0.25">
      <c r="B636" s="222">
        <f t="shared" si="322"/>
        <v>617</v>
      </c>
      <c r="C636" s="209" t="s">
        <v>341</v>
      </c>
      <c r="D636" s="213">
        <v>912</v>
      </c>
      <c r="E636" s="203" t="s">
        <v>180</v>
      </c>
      <c r="F636" s="203" t="s">
        <v>342</v>
      </c>
      <c r="G636" s="199"/>
      <c r="H636" s="177">
        <f>H637</f>
        <v>3151.8</v>
      </c>
      <c r="I636" s="177">
        <f t="shared" ref="I636:J636" si="330">I637</f>
        <v>3405.6</v>
      </c>
      <c r="J636" s="178">
        <f t="shared" si="330"/>
        <v>3541.9</v>
      </c>
    </row>
    <row r="637" spans="2:10" ht="48" thickBot="1" x14ac:dyDescent="0.3">
      <c r="B637" s="243">
        <f t="shared" si="322"/>
        <v>618</v>
      </c>
      <c r="C637" s="205" t="s">
        <v>128</v>
      </c>
      <c r="D637" s="206">
        <v>912</v>
      </c>
      <c r="E637" s="216" t="s">
        <v>180</v>
      </c>
      <c r="F637" s="216" t="s">
        <v>342</v>
      </c>
      <c r="G637" s="207" t="s">
        <v>127</v>
      </c>
      <c r="H637" s="184">
        <v>3151.8</v>
      </c>
      <c r="I637" s="184">
        <v>3405.6</v>
      </c>
      <c r="J637" s="185">
        <v>3541.9</v>
      </c>
    </row>
    <row r="638" spans="2:10" ht="18.75" thickBot="1" x14ac:dyDescent="0.3">
      <c r="B638" s="152">
        <f t="shared" si="322"/>
        <v>619</v>
      </c>
      <c r="C638" s="153" t="s">
        <v>217</v>
      </c>
      <c r="D638" s="157">
        <v>912</v>
      </c>
      <c r="E638" s="160" t="s">
        <v>95</v>
      </c>
      <c r="F638" s="328"/>
      <c r="G638" s="160"/>
      <c r="H638" s="158">
        <f>H639</f>
        <v>1731.9</v>
      </c>
      <c r="I638" s="158">
        <f t="shared" ref="I638:J638" si="331">I639</f>
        <v>1822.7</v>
      </c>
      <c r="J638" s="159">
        <f t="shared" si="331"/>
        <v>1895.6</v>
      </c>
    </row>
    <row r="639" spans="2:10" ht="18.75" thickBot="1" x14ac:dyDescent="0.3">
      <c r="B639" s="152">
        <f t="shared" si="322"/>
        <v>620</v>
      </c>
      <c r="C639" s="162" t="s">
        <v>190</v>
      </c>
      <c r="D639" s="163">
        <v>912</v>
      </c>
      <c r="E639" s="164">
        <v>1001</v>
      </c>
      <c r="F639" s="164"/>
      <c r="G639" s="164"/>
      <c r="H639" s="187">
        <f>H640</f>
        <v>1731.9</v>
      </c>
      <c r="I639" s="187">
        <f t="shared" ref="I639:J639" si="332">I640</f>
        <v>1822.7</v>
      </c>
      <c r="J639" s="188">
        <f t="shared" si="332"/>
        <v>1895.6</v>
      </c>
    </row>
    <row r="640" spans="2:10" ht="31.5" x14ac:dyDescent="0.25">
      <c r="B640" s="165">
        <f t="shared" si="322"/>
        <v>621</v>
      </c>
      <c r="C640" s="209" t="s">
        <v>497</v>
      </c>
      <c r="D640" s="329">
        <v>912</v>
      </c>
      <c r="E640" s="199" t="s">
        <v>197</v>
      </c>
      <c r="F640" s="199" t="s">
        <v>42</v>
      </c>
      <c r="G640" s="211"/>
      <c r="H640" s="171">
        <f>H641</f>
        <v>1731.9</v>
      </c>
      <c r="I640" s="171">
        <f t="shared" ref="I640:J640" si="333">I641</f>
        <v>1822.7</v>
      </c>
      <c r="J640" s="172">
        <f t="shared" si="333"/>
        <v>1895.6</v>
      </c>
    </row>
    <row r="641" spans="2:10" ht="78.75" customHeight="1" x14ac:dyDescent="0.25">
      <c r="B641" s="222">
        <f t="shared" si="322"/>
        <v>622</v>
      </c>
      <c r="C641" s="223" t="s">
        <v>109</v>
      </c>
      <c r="D641" s="202">
        <v>912</v>
      </c>
      <c r="E641" s="199">
        <v>1001</v>
      </c>
      <c r="F641" s="217" t="s">
        <v>440</v>
      </c>
      <c r="G641" s="199"/>
      <c r="H641" s="177">
        <f>H642</f>
        <v>1731.9</v>
      </c>
      <c r="I641" s="177">
        <f t="shared" ref="I641:J641" si="334">I642</f>
        <v>1822.7</v>
      </c>
      <c r="J641" s="178">
        <f t="shared" si="334"/>
        <v>1895.6</v>
      </c>
    </row>
    <row r="642" spans="2:10" ht="48" customHeight="1" thickBot="1" x14ac:dyDescent="0.3">
      <c r="B642" s="330">
        <f t="shared" si="322"/>
        <v>623</v>
      </c>
      <c r="C642" s="288" t="s">
        <v>166</v>
      </c>
      <c r="D642" s="206">
        <v>912</v>
      </c>
      <c r="E642" s="207">
        <v>1001</v>
      </c>
      <c r="F642" s="256" t="s">
        <v>440</v>
      </c>
      <c r="G642" s="207" t="s">
        <v>316</v>
      </c>
      <c r="H642" s="184">
        <v>1731.9</v>
      </c>
      <c r="I642" s="184">
        <v>1822.7</v>
      </c>
      <c r="J642" s="185">
        <v>1895.6</v>
      </c>
    </row>
    <row r="643" spans="2:10" ht="18.75" thickBot="1" x14ac:dyDescent="0.3">
      <c r="B643" s="152">
        <f t="shared" si="322"/>
        <v>624</v>
      </c>
      <c r="C643" s="153" t="s">
        <v>313</v>
      </c>
      <c r="D643" s="157">
        <v>913</v>
      </c>
      <c r="E643" s="157"/>
      <c r="F643" s="246"/>
      <c r="G643" s="160"/>
      <c r="H643" s="158">
        <f t="shared" ref="H643:J643" si="335">H644+H652</f>
        <v>7428.6</v>
      </c>
      <c r="I643" s="158">
        <f t="shared" si="335"/>
        <v>7832.9000000000005</v>
      </c>
      <c r="J643" s="159">
        <f t="shared" si="335"/>
        <v>8121.7000000000007</v>
      </c>
    </row>
    <row r="644" spans="2:10" ht="32.25" thickBot="1" x14ac:dyDescent="0.3">
      <c r="B644" s="152">
        <f t="shared" si="322"/>
        <v>625</v>
      </c>
      <c r="C644" s="153" t="s">
        <v>204</v>
      </c>
      <c r="D644" s="157">
        <v>913</v>
      </c>
      <c r="E644" s="160" t="s">
        <v>203</v>
      </c>
      <c r="F644" s="246"/>
      <c r="G644" s="160"/>
      <c r="H644" s="158">
        <f>H645</f>
        <v>7319.2000000000007</v>
      </c>
      <c r="I644" s="158">
        <f t="shared" ref="I644:J645" si="336">I645</f>
        <v>7717.9000000000005</v>
      </c>
      <c r="J644" s="159">
        <f t="shared" si="336"/>
        <v>8002.1</v>
      </c>
    </row>
    <row r="645" spans="2:10" ht="95.25" thickBot="1" x14ac:dyDescent="0.3">
      <c r="B645" s="152">
        <f t="shared" si="322"/>
        <v>626</v>
      </c>
      <c r="C645" s="299" t="s">
        <v>86</v>
      </c>
      <c r="D645" s="163">
        <v>913</v>
      </c>
      <c r="E645" s="164" t="s">
        <v>333</v>
      </c>
      <c r="F645" s="160"/>
      <c r="G645" s="164"/>
      <c r="H645" s="187">
        <f>H646</f>
        <v>7319.2000000000007</v>
      </c>
      <c r="I645" s="187">
        <f t="shared" si="336"/>
        <v>7717.9000000000005</v>
      </c>
      <c r="J645" s="188">
        <f t="shared" si="336"/>
        <v>8002.1</v>
      </c>
    </row>
    <row r="646" spans="2:10" ht="31.5" x14ac:dyDescent="0.25">
      <c r="B646" s="255">
        <f t="shared" si="322"/>
        <v>627</v>
      </c>
      <c r="C646" s="209" t="s">
        <v>497</v>
      </c>
      <c r="D646" s="198">
        <v>913</v>
      </c>
      <c r="E646" s="199" t="s">
        <v>333</v>
      </c>
      <c r="F646" s="200" t="s">
        <v>42</v>
      </c>
      <c r="G646" s="211"/>
      <c r="H646" s="171">
        <f>H647+H650</f>
        <v>7319.2000000000007</v>
      </c>
      <c r="I646" s="171">
        <f t="shared" ref="I646:J646" si="337">I647+I650</f>
        <v>7717.9000000000005</v>
      </c>
      <c r="J646" s="172">
        <f t="shared" si="337"/>
        <v>8002.1</v>
      </c>
    </row>
    <row r="647" spans="2:10" ht="48" customHeight="1" x14ac:dyDescent="0.25">
      <c r="B647" s="222">
        <f t="shared" si="322"/>
        <v>628</v>
      </c>
      <c r="C647" s="223" t="s">
        <v>129</v>
      </c>
      <c r="D647" s="213">
        <v>913</v>
      </c>
      <c r="E647" s="203" t="s">
        <v>333</v>
      </c>
      <c r="F647" s="203" t="s">
        <v>111</v>
      </c>
      <c r="G647" s="203"/>
      <c r="H647" s="177">
        <f>H648+H649</f>
        <v>4274.8</v>
      </c>
      <c r="I647" s="177">
        <f t="shared" ref="I647:J647" si="338">I648+I649</f>
        <v>4425.1000000000004</v>
      </c>
      <c r="J647" s="178">
        <f t="shared" si="338"/>
        <v>4577.6000000000004</v>
      </c>
    </row>
    <row r="648" spans="2:10" ht="47.25" x14ac:dyDescent="0.25">
      <c r="B648" s="222">
        <f t="shared" si="322"/>
        <v>629</v>
      </c>
      <c r="C648" s="212" t="s">
        <v>128</v>
      </c>
      <c r="D648" s="213">
        <v>913</v>
      </c>
      <c r="E648" s="203" t="s">
        <v>333</v>
      </c>
      <c r="F648" s="203" t="s">
        <v>111</v>
      </c>
      <c r="G648" s="203" t="s">
        <v>127</v>
      </c>
      <c r="H648" s="177">
        <v>3547.3</v>
      </c>
      <c r="I648" s="177">
        <v>3812</v>
      </c>
      <c r="J648" s="178">
        <v>3964.5</v>
      </c>
    </row>
    <row r="649" spans="2:10" ht="63" x14ac:dyDescent="0.25">
      <c r="B649" s="222">
        <f t="shared" si="322"/>
        <v>630</v>
      </c>
      <c r="C649" s="212" t="s">
        <v>131</v>
      </c>
      <c r="D649" s="213">
        <v>913</v>
      </c>
      <c r="E649" s="203" t="s">
        <v>333</v>
      </c>
      <c r="F649" s="203" t="s">
        <v>111</v>
      </c>
      <c r="G649" s="203" t="s">
        <v>130</v>
      </c>
      <c r="H649" s="177">
        <v>727.5</v>
      </c>
      <c r="I649" s="177">
        <v>613.1</v>
      </c>
      <c r="J649" s="178">
        <v>613.1</v>
      </c>
    </row>
    <row r="650" spans="2:10" ht="48" customHeight="1" x14ac:dyDescent="0.25">
      <c r="B650" s="222">
        <f t="shared" si="322"/>
        <v>631</v>
      </c>
      <c r="C650" s="212" t="s">
        <v>334</v>
      </c>
      <c r="D650" s="213">
        <v>913</v>
      </c>
      <c r="E650" s="203" t="s">
        <v>333</v>
      </c>
      <c r="F650" s="203" t="s">
        <v>171</v>
      </c>
      <c r="G650" s="203"/>
      <c r="H650" s="177">
        <f>H651</f>
        <v>3044.4</v>
      </c>
      <c r="I650" s="177">
        <f t="shared" ref="I650:J650" si="339">I651</f>
        <v>3292.8</v>
      </c>
      <c r="J650" s="178">
        <f t="shared" si="339"/>
        <v>3424.5</v>
      </c>
    </row>
    <row r="651" spans="2:10" ht="48" thickBot="1" x14ac:dyDescent="0.3">
      <c r="B651" s="330">
        <f t="shared" ref="B651:B672" si="340">B650+1</f>
        <v>632</v>
      </c>
      <c r="C651" s="215" t="s">
        <v>128</v>
      </c>
      <c r="D651" s="206">
        <v>913</v>
      </c>
      <c r="E651" s="216" t="s">
        <v>333</v>
      </c>
      <c r="F651" s="216" t="s">
        <v>171</v>
      </c>
      <c r="G651" s="216" t="s">
        <v>127</v>
      </c>
      <c r="H651" s="184">
        <v>3044.4</v>
      </c>
      <c r="I651" s="184">
        <v>3292.8</v>
      </c>
      <c r="J651" s="185">
        <v>3424.5</v>
      </c>
    </row>
    <row r="652" spans="2:10" ht="18.75" thickBot="1" x14ac:dyDescent="0.3">
      <c r="B652" s="152">
        <f t="shared" si="340"/>
        <v>633</v>
      </c>
      <c r="C652" s="153" t="s">
        <v>217</v>
      </c>
      <c r="D652" s="157">
        <v>913</v>
      </c>
      <c r="E652" s="160" t="s">
        <v>95</v>
      </c>
      <c r="F652" s="253"/>
      <c r="G652" s="160"/>
      <c r="H652" s="331">
        <f>H653</f>
        <v>109.4</v>
      </c>
      <c r="I652" s="331">
        <f t="shared" ref="I652:J652" si="341">I653</f>
        <v>115</v>
      </c>
      <c r="J652" s="332">
        <f t="shared" si="341"/>
        <v>119.6</v>
      </c>
    </row>
    <row r="653" spans="2:10" ht="18.75" thickBot="1" x14ac:dyDescent="0.3">
      <c r="B653" s="152">
        <f t="shared" si="340"/>
        <v>634</v>
      </c>
      <c r="C653" s="162" t="s">
        <v>190</v>
      </c>
      <c r="D653" s="292">
        <v>913</v>
      </c>
      <c r="E653" s="164">
        <v>1001</v>
      </c>
      <c r="F653" s="164"/>
      <c r="G653" s="164"/>
      <c r="H653" s="333">
        <f>H654</f>
        <v>109.4</v>
      </c>
      <c r="I653" s="333">
        <f t="shared" ref="I653:J655" si="342">I654</f>
        <v>115</v>
      </c>
      <c r="J653" s="334">
        <f t="shared" si="342"/>
        <v>119.6</v>
      </c>
    </row>
    <row r="654" spans="2:10" ht="31.5" x14ac:dyDescent="0.25">
      <c r="B654" s="255">
        <f t="shared" si="340"/>
        <v>635</v>
      </c>
      <c r="C654" s="209" t="s">
        <v>497</v>
      </c>
      <c r="D654" s="198">
        <v>913</v>
      </c>
      <c r="E654" s="199" t="s">
        <v>197</v>
      </c>
      <c r="F654" s="200" t="s">
        <v>42</v>
      </c>
      <c r="G654" s="211"/>
      <c r="H654" s="239">
        <f>H655</f>
        <v>109.4</v>
      </c>
      <c r="I654" s="239">
        <f t="shared" si="342"/>
        <v>115</v>
      </c>
      <c r="J654" s="240">
        <f t="shared" si="342"/>
        <v>119.6</v>
      </c>
    </row>
    <row r="655" spans="2:10" ht="81" customHeight="1" x14ac:dyDescent="0.25">
      <c r="B655" s="222">
        <f t="shared" si="340"/>
        <v>636</v>
      </c>
      <c r="C655" s="223" t="s">
        <v>109</v>
      </c>
      <c r="D655" s="198">
        <v>913</v>
      </c>
      <c r="E655" s="199" t="s">
        <v>197</v>
      </c>
      <c r="F655" s="217" t="s">
        <v>440</v>
      </c>
      <c r="G655" s="199"/>
      <c r="H655" s="177">
        <f>H656</f>
        <v>109.4</v>
      </c>
      <c r="I655" s="177">
        <f t="shared" si="342"/>
        <v>115</v>
      </c>
      <c r="J655" s="178">
        <f t="shared" si="342"/>
        <v>119.6</v>
      </c>
    </row>
    <row r="656" spans="2:10" ht="48" customHeight="1" thickBot="1" x14ac:dyDescent="0.3">
      <c r="B656" s="243">
        <f t="shared" si="340"/>
        <v>637</v>
      </c>
      <c r="C656" s="288" t="s">
        <v>166</v>
      </c>
      <c r="D656" s="206">
        <v>913</v>
      </c>
      <c r="E656" s="207" t="s">
        <v>197</v>
      </c>
      <c r="F656" s="256" t="s">
        <v>440</v>
      </c>
      <c r="G656" s="216" t="s">
        <v>316</v>
      </c>
      <c r="H656" s="184">
        <v>109.4</v>
      </c>
      <c r="I656" s="184">
        <v>115</v>
      </c>
      <c r="J656" s="185">
        <v>119.6</v>
      </c>
    </row>
    <row r="657" spans="2:10" ht="65.25" customHeight="1" thickBot="1" x14ac:dyDescent="0.3">
      <c r="B657" s="152">
        <f t="shared" si="340"/>
        <v>638</v>
      </c>
      <c r="C657" s="153" t="s">
        <v>314</v>
      </c>
      <c r="D657" s="157">
        <v>919</v>
      </c>
      <c r="E657" s="292"/>
      <c r="F657" s="246"/>
      <c r="G657" s="246"/>
      <c r="H657" s="158">
        <f>H658+H668</f>
        <v>22596.899999999998</v>
      </c>
      <c r="I657" s="158">
        <f t="shared" ref="I657:J657" si="343">I658+I668</f>
        <v>23929.300000000003</v>
      </c>
      <c r="J657" s="159">
        <f t="shared" si="343"/>
        <v>24285.899999999998</v>
      </c>
    </row>
    <row r="658" spans="2:10" ht="32.25" thickBot="1" x14ac:dyDescent="0.3">
      <c r="B658" s="152">
        <f t="shared" si="340"/>
        <v>639</v>
      </c>
      <c r="C658" s="153" t="s">
        <v>204</v>
      </c>
      <c r="D658" s="157">
        <v>919</v>
      </c>
      <c r="E658" s="160" t="s">
        <v>203</v>
      </c>
      <c r="F658" s="246"/>
      <c r="G658" s="246"/>
      <c r="H658" s="158">
        <f t="shared" ref="H658:J658" si="344">H659+H664</f>
        <v>20434.199999999997</v>
      </c>
      <c r="I658" s="158">
        <f t="shared" si="344"/>
        <v>21365.4</v>
      </c>
      <c r="J658" s="159">
        <f t="shared" si="344"/>
        <v>21427.3</v>
      </c>
    </row>
    <row r="659" spans="2:10" ht="95.25" thickBot="1" x14ac:dyDescent="0.3">
      <c r="B659" s="152">
        <f t="shared" si="340"/>
        <v>640</v>
      </c>
      <c r="C659" s="162" t="s">
        <v>86</v>
      </c>
      <c r="D659" s="163">
        <v>919</v>
      </c>
      <c r="E659" s="164" t="s">
        <v>333</v>
      </c>
      <c r="F659" s="246"/>
      <c r="G659" s="160"/>
      <c r="H659" s="187">
        <f>H660</f>
        <v>20000.699999999997</v>
      </c>
      <c r="I659" s="187">
        <f t="shared" ref="I659:J659" si="345">I660</f>
        <v>21184</v>
      </c>
      <c r="J659" s="188">
        <f t="shared" si="345"/>
        <v>21427.3</v>
      </c>
    </row>
    <row r="660" spans="2:10" ht="63" x14ac:dyDescent="0.25">
      <c r="B660" s="165">
        <f t="shared" si="340"/>
        <v>641</v>
      </c>
      <c r="C660" s="335" t="s">
        <v>383</v>
      </c>
      <c r="D660" s="198">
        <v>919</v>
      </c>
      <c r="E660" s="199" t="s">
        <v>333</v>
      </c>
      <c r="F660" s="199" t="s">
        <v>382</v>
      </c>
      <c r="G660" s="317"/>
      <c r="H660" s="171">
        <f>H661</f>
        <v>20000.699999999997</v>
      </c>
      <c r="I660" s="171">
        <f t="shared" ref="I660:J660" si="346">I661</f>
        <v>21184</v>
      </c>
      <c r="J660" s="172">
        <f t="shared" si="346"/>
        <v>21427.3</v>
      </c>
    </row>
    <row r="661" spans="2:10" ht="52.5" customHeight="1" x14ac:dyDescent="0.25">
      <c r="B661" s="222">
        <f t="shared" si="340"/>
        <v>642</v>
      </c>
      <c r="C661" s="223" t="s">
        <v>129</v>
      </c>
      <c r="D661" s="213">
        <v>919</v>
      </c>
      <c r="E661" s="203" t="s">
        <v>333</v>
      </c>
      <c r="F661" s="203" t="s">
        <v>385</v>
      </c>
      <c r="G661" s="322"/>
      <c r="H661" s="177">
        <f>H662+H663</f>
        <v>20000.699999999997</v>
      </c>
      <c r="I661" s="177">
        <f t="shared" ref="I661:J661" si="347">I662+I663</f>
        <v>21184</v>
      </c>
      <c r="J661" s="178">
        <f t="shared" si="347"/>
        <v>21427.3</v>
      </c>
    </row>
    <row r="662" spans="2:10" ht="47.25" x14ac:dyDescent="0.25">
      <c r="B662" s="222">
        <f t="shared" si="340"/>
        <v>643</v>
      </c>
      <c r="C662" s="336" t="s">
        <v>128</v>
      </c>
      <c r="D662" s="213">
        <v>919</v>
      </c>
      <c r="E662" s="203" t="s">
        <v>333</v>
      </c>
      <c r="F662" s="203" t="s">
        <v>385</v>
      </c>
      <c r="G662" s="203" t="s">
        <v>127</v>
      </c>
      <c r="H662" s="177">
        <v>17562.099999999999</v>
      </c>
      <c r="I662" s="177">
        <v>18895.900000000001</v>
      </c>
      <c r="J662" s="178">
        <v>19596.3</v>
      </c>
    </row>
    <row r="663" spans="2:10" ht="63.75" thickBot="1" x14ac:dyDescent="0.3">
      <c r="B663" s="243">
        <f t="shared" si="340"/>
        <v>644</v>
      </c>
      <c r="C663" s="337" t="s">
        <v>131</v>
      </c>
      <c r="D663" s="206">
        <v>919</v>
      </c>
      <c r="E663" s="216" t="s">
        <v>333</v>
      </c>
      <c r="F663" s="216" t="s">
        <v>385</v>
      </c>
      <c r="G663" s="216" t="s">
        <v>130</v>
      </c>
      <c r="H663" s="184">
        <v>2438.6</v>
      </c>
      <c r="I663" s="244">
        <v>2288.1</v>
      </c>
      <c r="J663" s="208">
        <v>1831</v>
      </c>
    </row>
    <row r="664" spans="2:10" ht="32.25" thickBot="1" x14ac:dyDescent="0.3">
      <c r="B664" s="152">
        <f t="shared" si="340"/>
        <v>645</v>
      </c>
      <c r="C664" s="162" t="s">
        <v>183</v>
      </c>
      <c r="D664" s="163">
        <v>919</v>
      </c>
      <c r="E664" s="164" t="s">
        <v>101</v>
      </c>
      <c r="F664" s="246"/>
      <c r="G664" s="246"/>
      <c r="H664" s="187">
        <f>H665</f>
        <v>433.5</v>
      </c>
      <c r="I664" s="187">
        <f t="shared" ref="I664:J664" si="348">I665</f>
        <v>181.4</v>
      </c>
      <c r="J664" s="188">
        <f t="shared" si="348"/>
        <v>0</v>
      </c>
    </row>
    <row r="665" spans="2:10" ht="63" x14ac:dyDescent="0.25">
      <c r="B665" s="255">
        <f t="shared" si="340"/>
        <v>646</v>
      </c>
      <c r="C665" s="335" t="s">
        <v>383</v>
      </c>
      <c r="D665" s="198">
        <v>919</v>
      </c>
      <c r="E665" s="199" t="s">
        <v>101</v>
      </c>
      <c r="F665" s="199" t="s">
        <v>382</v>
      </c>
      <c r="G665" s="199"/>
      <c r="H665" s="171">
        <f>H666</f>
        <v>433.5</v>
      </c>
      <c r="I665" s="171">
        <f t="shared" ref="I665:J666" si="349">I666</f>
        <v>181.4</v>
      </c>
      <c r="J665" s="172">
        <f t="shared" si="349"/>
        <v>0</v>
      </c>
    </row>
    <row r="666" spans="2:10" ht="48.75" customHeight="1" x14ac:dyDescent="0.25">
      <c r="B666" s="222">
        <f t="shared" si="340"/>
        <v>647</v>
      </c>
      <c r="C666" s="223" t="s">
        <v>167</v>
      </c>
      <c r="D666" s="213">
        <v>919</v>
      </c>
      <c r="E666" s="203" t="s">
        <v>101</v>
      </c>
      <c r="F666" s="216" t="s">
        <v>384</v>
      </c>
      <c r="G666" s="203"/>
      <c r="H666" s="192">
        <f>H667</f>
        <v>433.5</v>
      </c>
      <c r="I666" s="192">
        <f t="shared" si="349"/>
        <v>181.4</v>
      </c>
      <c r="J666" s="193">
        <f t="shared" si="349"/>
        <v>0</v>
      </c>
    </row>
    <row r="667" spans="2:10" ht="49.5" customHeight="1" thickBot="1" x14ac:dyDescent="0.3">
      <c r="B667" s="243">
        <f t="shared" si="340"/>
        <v>648</v>
      </c>
      <c r="C667" s="288" t="s">
        <v>166</v>
      </c>
      <c r="D667" s="202">
        <v>919</v>
      </c>
      <c r="E667" s="207" t="s">
        <v>101</v>
      </c>
      <c r="F667" s="182" t="s">
        <v>384</v>
      </c>
      <c r="G667" s="207" t="s">
        <v>316</v>
      </c>
      <c r="H667" s="194">
        <v>433.5</v>
      </c>
      <c r="I667" s="244">
        <v>181.4</v>
      </c>
      <c r="J667" s="195">
        <v>0</v>
      </c>
    </row>
    <row r="668" spans="2:10" ht="18.75" thickBot="1" x14ac:dyDescent="0.3">
      <c r="B668" s="152">
        <f t="shared" si="340"/>
        <v>649</v>
      </c>
      <c r="C668" s="153" t="s">
        <v>217</v>
      </c>
      <c r="D668" s="157">
        <v>919</v>
      </c>
      <c r="E668" s="160" t="s">
        <v>95</v>
      </c>
      <c r="F668" s="253"/>
      <c r="G668" s="160"/>
      <c r="H668" s="331">
        <f>H669</f>
        <v>2162.6999999999998</v>
      </c>
      <c r="I668" s="331">
        <f t="shared" ref="I668:J668" si="350">I669</f>
        <v>2563.9</v>
      </c>
      <c r="J668" s="332">
        <f t="shared" si="350"/>
        <v>2858.6</v>
      </c>
    </row>
    <row r="669" spans="2:10" ht="18.75" thickBot="1" x14ac:dyDescent="0.3">
      <c r="B669" s="152">
        <f t="shared" si="340"/>
        <v>650</v>
      </c>
      <c r="C669" s="162" t="s">
        <v>190</v>
      </c>
      <c r="D669" s="292">
        <v>919</v>
      </c>
      <c r="E669" s="164">
        <v>1001</v>
      </c>
      <c r="F669" s="164"/>
      <c r="G669" s="164"/>
      <c r="H669" s="333">
        <f>H670</f>
        <v>2162.6999999999998</v>
      </c>
      <c r="I669" s="333">
        <f t="shared" ref="I669:J669" si="351">I670</f>
        <v>2563.9</v>
      </c>
      <c r="J669" s="334">
        <f t="shared" si="351"/>
        <v>2858.6</v>
      </c>
    </row>
    <row r="670" spans="2:10" ht="63" x14ac:dyDescent="0.25">
      <c r="B670" s="165">
        <f t="shared" si="340"/>
        <v>651</v>
      </c>
      <c r="C670" s="338" t="s">
        <v>383</v>
      </c>
      <c r="D670" s="198">
        <v>919</v>
      </c>
      <c r="E670" s="207">
        <v>1001</v>
      </c>
      <c r="F670" s="199" t="s">
        <v>382</v>
      </c>
      <c r="G670" s="199"/>
      <c r="H670" s="239">
        <f>H671</f>
        <v>2162.6999999999998</v>
      </c>
      <c r="I670" s="239">
        <f t="shared" ref="I670:J670" si="352">I671</f>
        <v>2563.9</v>
      </c>
      <c r="J670" s="240">
        <f t="shared" si="352"/>
        <v>2858.6</v>
      </c>
    </row>
    <row r="671" spans="2:10" ht="78.75" customHeight="1" x14ac:dyDescent="0.25">
      <c r="B671" s="222">
        <f t="shared" si="340"/>
        <v>652</v>
      </c>
      <c r="C671" s="223" t="s">
        <v>109</v>
      </c>
      <c r="D671" s="213">
        <v>919</v>
      </c>
      <c r="E671" s="203">
        <v>1001</v>
      </c>
      <c r="F671" s="203" t="s">
        <v>441</v>
      </c>
      <c r="G671" s="203"/>
      <c r="H671" s="230">
        <f>H672</f>
        <v>2162.6999999999998</v>
      </c>
      <c r="I671" s="192">
        <f t="shared" ref="I671:J671" si="353">I672</f>
        <v>2563.9</v>
      </c>
      <c r="J671" s="193">
        <f t="shared" si="353"/>
        <v>2858.6</v>
      </c>
    </row>
    <row r="672" spans="2:10" ht="48.75" customHeight="1" thickBot="1" x14ac:dyDescent="0.3">
      <c r="B672" s="330">
        <f t="shared" si="340"/>
        <v>653</v>
      </c>
      <c r="C672" s="339" t="s">
        <v>166</v>
      </c>
      <c r="D672" s="340">
        <v>919</v>
      </c>
      <c r="E672" s="341">
        <v>1001</v>
      </c>
      <c r="F672" s="342" t="s">
        <v>441</v>
      </c>
      <c r="G672" s="342" t="s">
        <v>316</v>
      </c>
      <c r="H672" s="343">
        <v>2162.6999999999998</v>
      </c>
      <c r="I672" s="343">
        <v>2563.9</v>
      </c>
      <c r="J672" s="344">
        <v>2858.6</v>
      </c>
    </row>
    <row r="673" spans="2:14" s="38" customFormat="1" ht="26.25" customHeight="1" x14ac:dyDescent="0.25">
      <c r="B673" s="128"/>
      <c r="C673" s="337"/>
      <c r="D673" s="345"/>
      <c r="E673" s="346"/>
      <c r="F673" s="347"/>
      <c r="G673" s="346"/>
      <c r="H673" s="345"/>
      <c r="I673" s="345"/>
      <c r="J673" s="345"/>
      <c r="K673" s="354"/>
      <c r="L673" s="116"/>
      <c r="M673" s="116"/>
      <c r="N673" s="46"/>
    </row>
    <row r="674" spans="2:14" s="38" customFormat="1" ht="18.75" customHeight="1" x14ac:dyDescent="0.25">
      <c r="B674" s="128"/>
      <c r="C674" s="337"/>
      <c r="D674" s="346"/>
      <c r="E674" s="348"/>
      <c r="F674" s="132"/>
      <c r="G674" s="348"/>
      <c r="H674" s="349"/>
      <c r="I674" s="349"/>
      <c r="J674" s="349"/>
      <c r="K674" s="354"/>
      <c r="L674" s="116"/>
      <c r="M674" s="116"/>
      <c r="N674" s="46"/>
    </row>
    <row r="675" spans="2:14" s="38" customFormat="1" ht="17.25" customHeight="1" x14ac:dyDescent="0.25">
      <c r="B675" s="128"/>
      <c r="C675" s="337"/>
      <c r="D675" s="346"/>
      <c r="E675" s="348"/>
      <c r="F675" s="132"/>
      <c r="G675" s="348"/>
      <c r="H675" s="349"/>
      <c r="I675" s="349"/>
      <c r="J675" s="349"/>
      <c r="K675" s="354"/>
      <c r="L675" s="116"/>
      <c r="M675" s="116"/>
      <c r="N675" s="46"/>
    </row>
    <row r="676" spans="2:14" s="38" customFormat="1" ht="17.25" customHeight="1" x14ac:dyDescent="0.25">
      <c r="B676" s="128"/>
      <c r="C676" s="337"/>
      <c r="D676" s="346"/>
      <c r="E676" s="348"/>
      <c r="F676" s="132"/>
      <c r="G676" s="348"/>
      <c r="H676" s="349"/>
      <c r="I676" s="349"/>
      <c r="J676" s="349"/>
      <c r="K676" s="354"/>
      <c r="L676" s="116"/>
      <c r="M676" s="116"/>
      <c r="N676" s="46"/>
    </row>
    <row r="677" spans="2:14" s="38" customFormat="1" x14ac:dyDescent="0.25">
      <c r="B677" s="128"/>
      <c r="C677" s="350"/>
      <c r="D677" s="346"/>
      <c r="E677" s="348"/>
      <c r="F677" s="132"/>
      <c r="G677" s="348"/>
      <c r="H677" s="349"/>
      <c r="I677" s="349"/>
      <c r="J677" s="349"/>
      <c r="K677" s="354"/>
      <c r="L677" s="116"/>
      <c r="M677" s="116"/>
      <c r="N677" s="46"/>
    </row>
    <row r="678" spans="2:14" s="38" customFormat="1" x14ac:dyDescent="0.25">
      <c r="B678" s="128"/>
      <c r="C678" s="350"/>
      <c r="D678" s="346"/>
      <c r="E678" s="348"/>
      <c r="F678" s="132"/>
      <c r="G678" s="348"/>
      <c r="H678" s="349"/>
      <c r="I678" s="349"/>
      <c r="J678" s="349"/>
      <c r="K678" s="354"/>
      <c r="L678" s="116"/>
      <c r="M678" s="116"/>
      <c r="N678" s="46"/>
    </row>
    <row r="679" spans="2:14" s="38" customFormat="1" x14ac:dyDescent="0.25">
      <c r="B679" s="128"/>
      <c r="C679" s="350"/>
      <c r="D679" s="346"/>
      <c r="E679" s="348"/>
      <c r="F679" s="132"/>
      <c r="G679" s="348"/>
      <c r="H679" s="348"/>
      <c r="I679" s="128"/>
      <c r="J679" s="128"/>
      <c r="K679" s="354"/>
      <c r="L679" s="116"/>
      <c r="M679" s="116"/>
      <c r="N679" s="46"/>
    </row>
    <row r="680" spans="2:14" s="38" customFormat="1" ht="33.75" customHeight="1" x14ac:dyDescent="0.25">
      <c r="B680" s="128"/>
      <c r="C680" s="351"/>
      <c r="D680" s="346"/>
      <c r="E680" s="346"/>
      <c r="F680" s="347"/>
      <c r="G680" s="346"/>
      <c r="H680" s="346"/>
      <c r="I680" s="128"/>
      <c r="J680" s="128"/>
      <c r="K680" s="354"/>
      <c r="L680" s="116"/>
      <c r="M680" s="116"/>
      <c r="N680" s="46"/>
    </row>
    <row r="681" spans="2:14" s="38" customFormat="1" x14ac:dyDescent="0.25">
      <c r="B681" s="128"/>
      <c r="C681" s="316"/>
      <c r="D681" s="346"/>
      <c r="E681" s="346"/>
      <c r="F681" s="347"/>
      <c r="G681" s="346"/>
      <c r="H681" s="346"/>
      <c r="I681" s="128"/>
      <c r="J681" s="128"/>
      <c r="K681" s="354"/>
      <c r="L681" s="116"/>
      <c r="M681" s="116"/>
      <c r="N681" s="46"/>
    </row>
    <row r="682" spans="2:14" s="38" customFormat="1" x14ac:dyDescent="0.25">
      <c r="B682" s="128"/>
      <c r="C682" s="316"/>
      <c r="D682" s="346"/>
      <c r="E682" s="346"/>
      <c r="F682" s="347"/>
      <c r="G682" s="346"/>
      <c r="H682" s="346"/>
      <c r="I682" s="128"/>
      <c r="J682" s="128"/>
      <c r="K682" s="354"/>
      <c r="L682" s="116"/>
      <c r="M682" s="116"/>
      <c r="N682" s="46"/>
    </row>
    <row r="683" spans="2:14" s="38" customFormat="1" x14ac:dyDescent="0.25">
      <c r="B683" s="46"/>
      <c r="C683" s="350"/>
      <c r="D683" s="346"/>
      <c r="E683" s="346"/>
      <c r="F683" s="347"/>
      <c r="G683" s="346"/>
      <c r="H683" s="346"/>
      <c r="I683" s="128"/>
      <c r="J683" s="128"/>
      <c r="K683" s="354"/>
      <c r="L683" s="116"/>
      <c r="M683" s="116"/>
      <c r="N683" s="46"/>
    </row>
    <row r="684" spans="2:14" s="38" customFormat="1" x14ac:dyDescent="0.25">
      <c r="B684" s="46"/>
      <c r="C684" s="350"/>
      <c r="D684" s="346"/>
      <c r="E684" s="346"/>
      <c r="F684" s="347"/>
      <c r="G684" s="346"/>
      <c r="H684" s="346"/>
      <c r="I684" s="128"/>
      <c r="J684" s="128"/>
      <c r="K684" s="354"/>
      <c r="L684" s="116"/>
      <c r="M684" s="116"/>
      <c r="N684" s="46"/>
    </row>
    <row r="685" spans="2:14" s="38" customFormat="1" x14ac:dyDescent="0.25">
      <c r="B685" s="46"/>
      <c r="C685" s="350"/>
      <c r="D685" s="346"/>
      <c r="E685" s="346"/>
      <c r="F685" s="347"/>
      <c r="G685" s="346"/>
      <c r="H685" s="346"/>
      <c r="I685" s="128"/>
      <c r="J685" s="128"/>
      <c r="K685" s="354"/>
      <c r="L685" s="116"/>
      <c r="M685" s="116"/>
      <c r="N685" s="46"/>
    </row>
    <row r="686" spans="2:14" s="38" customFormat="1" x14ac:dyDescent="0.25">
      <c r="B686" s="46"/>
      <c r="C686" s="350"/>
      <c r="D686" s="346"/>
      <c r="E686" s="346"/>
      <c r="F686" s="347"/>
      <c r="G686" s="346"/>
      <c r="H686" s="346"/>
      <c r="I686" s="128"/>
      <c r="J686" s="128"/>
      <c r="K686" s="354"/>
      <c r="L686" s="116"/>
      <c r="M686" s="116"/>
      <c r="N686" s="46"/>
    </row>
    <row r="687" spans="2:14" s="38" customFormat="1" x14ac:dyDescent="0.25">
      <c r="B687" s="46"/>
      <c r="C687" s="350"/>
      <c r="D687" s="346"/>
      <c r="E687" s="346"/>
      <c r="F687" s="347"/>
      <c r="G687" s="346"/>
      <c r="H687" s="346"/>
      <c r="I687" s="128"/>
      <c r="J687" s="128"/>
      <c r="K687" s="354"/>
      <c r="L687" s="116"/>
      <c r="M687" s="116"/>
      <c r="N687" s="46"/>
    </row>
    <row r="688" spans="2:14" s="38" customFormat="1" x14ac:dyDescent="0.25">
      <c r="B688" s="46"/>
      <c r="C688" s="350"/>
      <c r="D688" s="346"/>
      <c r="E688" s="346"/>
      <c r="F688" s="347"/>
      <c r="G688" s="346"/>
      <c r="H688" s="346"/>
      <c r="I688" s="128"/>
      <c r="J688" s="128"/>
      <c r="K688" s="354"/>
      <c r="L688" s="116"/>
      <c r="M688" s="116"/>
      <c r="N688" s="46"/>
    </row>
    <row r="689" spans="2:14" s="38" customFormat="1" x14ac:dyDescent="0.25">
      <c r="B689" s="46"/>
      <c r="C689" s="350"/>
      <c r="D689" s="346"/>
      <c r="E689" s="346"/>
      <c r="F689" s="347"/>
      <c r="G689" s="346"/>
      <c r="H689" s="346"/>
      <c r="I689" s="128"/>
      <c r="J689" s="128"/>
      <c r="K689" s="354"/>
      <c r="L689" s="116"/>
      <c r="M689" s="116"/>
      <c r="N689" s="46"/>
    </row>
    <row r="690" spans="2:14" s="38" customFormat="1" x14ac:dyDescent="0.25">
      <c r="B690" s="46"/>
      <c r="C690" s="350"/>
      <c r="D690" s="346"/>
      <c r="E690" s="346"/>
      <c r="F690" s="347"/>
      <c r="G690" s="346"/>
      <c r="H690" s="346"/>
      <c r="I690" s="128"/>
      <c r="J690" s="128"/>
      <c r="K690" s="354"/>
      <c r="L690" s="116"/>
      <c r="M690" s="116"/>
      <c r="N690" s="46"/>
    </row>
    <row r="691" spans="2:14" s="38" customFormat="1" x14ac:dyDescent="0.25">
      <c r="B691" s="46"/>
      <c r="C691" s="350"/>
      <c r="D691" s="346"/>
      <c r="E691" s="346"/>
      <c r="F691" s="347"/>
      <c r="G691" s="346"/>
      <c r="H691" s="346"/>
      <c r="I691" s="128"/>
      <c r="J691" s="128"/>
      <c r="K691" s="354"/>
      <c r="L691" s="116"/>
      <c r="M691" s="116"/>
      <c r="N691" s="46"/>
    </row>
    <row r="692" spans="2:14" s="38" customFormat="1" x14ac:dyDescent="0.25">
      <c r="B692" s="46"/>
      <c r="C692" s="350"/>
      <c r="D692" s="346"/>
      <c r="E692" s="346"/>
      <c r="F692" s="347"/>
      <c r="G692" s="346"/>
      <c r="H692" s="346"/>
      <c r="I692" s="128"/>
      <c r="J692" s="128"/>
      <c r="K692" s="354"/>
      <c r="L692" s="116"/>
      <c r="M692" s="116"/>
      <c r="N692" s="46"/>
    </row>
    <row r="693" spans="2:14" s="38" customFormat="1" x14ac:dyDescent="0.25">
      <c r="B693" s="46"/>
      <c r="C693" s="350"/>
      <c r="D693" s="346"/>
      <c r="E693" s="346"/>
      <c r="F693" s="347"/>
      <c r="G693" s="346"/>
      <c r="H693" s="346"/>
      <c r="I693" s="128"/>
      <c r="J693" s="128"/>
      <c r="K693" s="354"/>
      <c r="L693" s="116"/>
      <c r="M693" s="116"/>
      <c r="N693" s="46"/>
    </row>
    <row r="694" spans="2:14" s="38" customFormat="1" x14ac:dyDescent="0.25">
      <c r="B694" s="46"/>
      <c r="C694" s="350"/>
      <c r="D694" s="346"/>
      <c r="E694" s="346"/>
      <c r="F694" s="347"/>
      <c r="G694" s="346"/>
      <c r="H694" s="346"/>
      <c r="I694" s="128"/>
      <c r="J694" s="128"/>
      <c r="K694" s="354"/>
      <c r="L694" s="116"/>
      <c r="M694" s="116"/>
      <c r="N694" s="46"/>
    </row>
    <row r="695" spans="2:14" s="38" customFormat="1" x14ac:dyDescent="0.25">
      <c r="B695" s="46"/>
      <c r="C695" s="350"/>
      <c r="D695" s="346"/>
      <c r="E695" s="346"/>
      <c r="F695" s="347"/>
      <c r="G695" s="346"/>
      <c r="H695" s="346"/>
      <c r="I695" s="128"/>
      <c r="J695" s="128"/>
      <c r="K695" s="354"/>
      <c r="L695" s="116"/>
      <c r="M695" s="116"/>
      <c r="N695" s="46"/>
    </row>
    <row r="696" spans="2:14" s="38" customFormat="1" x14ac:dyDescent="0.25">
      <c r="B696" s="46"/>
      <c r="C696" s="350"/>
      <c r="D696" s="346"/>
      <c r="E696" s="346"/>
      <c r="F696" s="347"/>
      <c r="G696" s="346"/>
      <c r="H696" s="346"/>
      <c r="I696" s="128"/>
      <c r="J696" s="128"/>
      <c r="K696" s="354"/>
      <c r="L696" s="116"/>
      <c r="M696" s="116"/>
      <c r="N696" s="46"/>
    </row>
    <row r="697" spans="2:14" s="38" customFormat="1" x14ac:dyDescent="0.25">
      <c r="B697" s="46"/>
      <c r="C697" s="350"/>
      <c r="D697" s="346"/>
      <c r="E697" s="346"/>
      <c r="F697" s="347"/>
      <c r="G697" s="346"/>
      <c r="H697" s="346"/>
      <c r="I697" s="128"/>
      <c r="J697" s="128"/>
      <c r="K697" s="354"/>
      <c r="L697" s="116"/>
      <c r="M697" s="116"/>
      <c r="N697" s="46"/>
    </row>
    <row r="698" spans="2:14" s="38" customFormat="1" x14ac:dyDescent="0.25">
      <c r="B698" s="46"/>
      <c r="C698" s="350"/>
      <c r="D698" s="346"/>
      <c r="E698" s="346"/>
      <c r="F698" s="347"/>
      <c r="G698" s="346"/>
      <c r="H698" s="346"/>
      <c r="I698" s="128"/>
      <c r="J698" s="128"/>
      <c r="K698" s="354"/>
      <c r="L698" s="116"/>
      <c r="M698" s="116"/>
      <c r="N698" s="46"/>
    </row>
    <row r="699" spans="2:14" s="38" customFormat="1" x14ac:dyDescent="0.25">
      <c r="B699" s="46"/>
      <c r="C699" s="350"/>
      <c r="D699" s="346"/>
      <c r="E699" s="346"/>
      <c r="F699" s="347"/>
      <c r="G699" s="346"/>
      <c r="H699" s="346"/>
      <c r="I699" s="128"/>
      <c r="J699" s="128"/>
      <c r="K699" s="354"/>
      <c r="L699" s="116"/>
      <c r="M699" s="116"/>
      <c r="N699" s="46"/>
    </row>
    <row r="700" spans="2:14" s="38" customFormat="1" x14ac:dyDescent="0.25">
      <c r="B700" s="46"/>
      <c r="C700" s="350"/>
      <c r="D700" s="346"/>
      <c r="E700" s="346"/>
      <c r="F700" s="347"/>
      <c r="G700" s="346"/>
      <c r="H700" s="346"/>
      <c r="I700" s="128"/>
      <c r="J700" s="128"/>
      <c r="K700" s="354"/>
      <c r="L700" s="116"/>
      <c r="M700" s="116"/>
      <c r="N700" s="46"/>
    </row>
    <row r="701" spans="2:14" s="38" customFormat="1" x14ac:dyDescent="0.25">
      <c r="B701" s="46"/>
      <c r="C701" s="350"/>
      <c r="D701" s="346"/>
      <c r="E701" s="346"/>
      <c r="F701" s="347"/>
      <c r="G701" s="346"/>
      <c r="H701" s="346"/>
      <c r="I701" s="128"/>
      <c r="J701" s="128"/>
      <c r="K701" s="354"/>
      <c r="L701" s="116"/>
      <c r="M701" s="116"/>
      <c r="N701" s="46"/>
    </row>
    <row r="702" spans="2:14" s="38" customFormat="1" x14ac:dyDescent="0.25">
      <c r="B702" s="46"/>
      <c r="C702" s="350"/>
      <c r="D702" s="346"/>
      <c r="E702" s="346"/>
      <c r="F702" s="347"/>
      <c r="G702" s="346"/>
      <c r="H702" s="346"/>
      <c r="I702" s="128"/>
      <c r="J702" s="128"/>
      <c r="K702" s="354"/>
      <c r="L702" s="116"/>
      <c r="M702" s="116"/>
      <c r="N702" s="46"/>
    </row>
    <row r="703" spans="2:14" s="38" customFormat="1" x14ac:dyDescent="0.25">
      <c r="B703" s="46"/>
      <c r="C703" s="350"/>
      <c r="D703" s="346"/>
      <c r="E703" s="346"/>
      <c r="F703" s="347"/>
      <c r="G703" s="346"/>
      <c r="H703" s="346"/>
      <c r="I703" s="128"/>
      <c r="J703" s="128"/>
      <c r="K703" s="354"/>
      <c r="L703" s="116"/>
      <c r="M703" s="116"/>
      <c r="N703" s="46"/>
    </row>
    <row r="704" spans="2:14" s="38" customFormat="1" x14ac:dyDescent="0.25">
      <c r="B704" s="46"/>
      <c r="C704" s="350"/>
      <c r="D704" s="346"/>
      <c r="E704" s="346"/>
      <c r="F704" s="347"/>
      <c r="G704" s="346"/>
      <c r="H704" s="346"/>
      <c r="I704" s="128"/>
      <c r="J704" s="128"/>
      <c r="K704" s="354"/>
      <c r="L704" s="116"/>
      <c r="M704" s="116"/>
      <c r="N704" s="46"/>
    </row>
    <row r="705" spans="2:14" s="38" customFormat="1" x14ac:dyDescent="0.25">
      <c r="B705" s="46"/>
      <c r="C705" s="350"/>
      <c r="D705" s="346"/>
      <c r="E705" s="346"/>
      <c r="F705" s="347"/>
      <c r="G705" s="346"/>
      <c r="H705" s="346"/>
      <c r="I705" s="128"/>
      <c r="J705" s="128"/>
      <c r="K705" s="354"/>
      <c r="L705" s="116"/>
      <c r="M705" s="116"/>
      <c r="N705" s="46"/>
    </row>
    <row r="706" spans="2:14" s="38" customFormat="1" x14ac:dyDescent="0.25">
      <c r="B706" s="46"/>
      <c r="C706" s="350"/>
      <c r="D706" s="346"/>
      <c r="E706" s="346"/>
      <c r="F706" s="347"/>
      <c r="G706" s="346"/>
      <c r="H706" s="346"/>
      <c r="I706" s="128"/>
      <c r="J706" s="128"/>
      <c r="K706" s="354"/>
      <c r="L706" s="116"/>
      <c r="M706" s="116"/>
      <c r="N706" s="46"/>
    </row>
    <row r="707" spans="2:14" s="38" customFormat="1" x14ac:dyDescent="0.25">
      <c r="B707" s="46"/>
      <c r="C707" s="350"/>
      <c r="D707" s="346"/>
      <c r="E707" s="346"/>
      <c r="F707" s="347"/>
      <c r="G707" s="346"/>
      <c r="H707" s="346"/>
      <c r="I707" s="128"/>
      <c r="J707" s="128"/>
      <c r="K707" s="354"/>
      <c r="L707" s="116"/>
      <c r="M707" s="116"/>
      <c r="N707" s="46"/>
    </row>
    <row r="708" spans="2:14" s="38" customFormat="1" x14ac:dyDescent="0.25">
      <c r="B708" s="46"/>
      <c r="C708" s="350"/>
      <c r="D708" s="346"/>
      <c r="E708" s="346"/>
      <c r="F708" s="347"/>
      <c r="G708" s="346"/>
      <c r="H708" s="346"/>
      <c r="I708" s="128"/>
      <c r="J708" s="128"/>
      <c r="K708" s="354"/>
      <c r="L708" s="116"/>
      <c r="M708" s="116"/>
      <c r="N708" s="46"/>
    </row>
    <row r="709" spans="2:14" s="38" customFormat="1" x14ac:dyDescent="0.25">
      <c r="B709" s="46"/>
      <c r="C709" s="350"/>
      <c r="D709" s="346"/>
      <c r="E709" s="346"/>
      <c r="F709" s="347"/>
      <c r="G709" s="346"/>
      <c r="H709" s="346"/>
      <c r="I709" s="128"/>
      <c r="J709" s="128"/>
      <c r="K709" s="354"/>
      <c r="L709" s="116"/>
      <c r="M709" s="116"/>
      <c r="N709" s="46"/>
    </row>
    <row r="710" spans="2:14" s="38" customFormat="1" x14ac:dyDescent="0.25">
      <c r="B710" s="46"/>
      <c r="C710" s="350"/>
      <c r="D710" s="346"/>
      <c r="E710" s="346"/>
      <c r="F710" s="347"/>
      <c r="G710" s="346"/>
      <c r="H710" s="346"/>
      <c r="I710" s="128"/>
      <c r="J710" s="128"/>
      <c r="K710" s="354"/>
      <c r="L710" s="116"/>
      <c r="M710" s="116"/>
      <c r="N710" s="46"/>
    </row>
    <row r="711" spans="2:14" s="38" customFormat="1" x14ac:dyDescent="0.25">
      <c r="B711" s="46"/>
      <c r="C711" s="350"/>
      <c r="D711" s="346"/>
      <c r="E711" s="346"/>
      <c r="F711" s="347"/>
      <c r="G711" s="346"/>
      <c r="H711" s="346"/>
      <c r="I711" s="128"/>
      <c r="J711" s="128"/>
      <c r="K711" s="354"/>
      <c r="L711" s="116"/>
      <c r="M711" s="116"/>
      <c r="N711" s="46"/>
    </row>
    <row r="712" spans="2:14" s="38" customFormat="1" x14ac:dyDescent="0.25">
      <c r="B712" s="46"/>
      <c r="C712" s="350"/>
      <c r="D712" s="346"/>
      <c r="E712" s="346"/>
      <c r="F712" s="347"/>
      <c r="G712" s="346"/>
      <c r="H712" s="346"/>
      <c r="I712" s="128"/>
      <c r="J712" s="128"/>
      <c r="K712" s="354"/>
      <c r="L712" s="116"/>
      <c r="M712" s="116"/>
      <c r="N712" s="46"/>
    </row>
    <row r="713" spans="2:14" s="38" customFormat="1" x14ac:dyDescent="0.25">
      <c r="B713" s="46"/>
      <c r="C713" s="350"/>
      <c r="D713" s="346"/>
      <c r="E713" s="346"/>
      <c r="F713" s="347"/>
      <c r="G713" s="346"/>
      <c r="H713" s="346"/>
      <c r="I713" s="128"/>
      <c r="J713" s="128"/>
      <c r="K713" s="354"/>
      <c r="L713" s="116"/>
      <c r="M713" s="116"/>
      <c r="N713" s="46"/>
    </row>
    <row r="714" spans="2:14" s="38" customFormat="1" x14ac:dyDescent="0.25">
      <c r="B714" s="46"/>
      <c r="C714" s="350"/>
      <c r="D714" s="346"/>
      <c r="E714" s="346"/>
      <c r="F714" s="347"/>
      <c r="G714" s="346"/>
      <c r="H714" s="346"/>
      <c r="I714" s="128"/>
      <c r="J714" s="128"/>
      <c r="K714" s="354"/>
      <c r="L714" s="116"/>
      <c r="M714" s="116"/>
      <c r="N714" s="46"/>
    </row>
    <row r="715" spans="2:14" s="38" customFormat="1" x14ac:dyDescent="0.25">
      <c r="B715" s="46"/>
      <c r="C715" s="350"/>
      <c r="D715" s="346"/>
      <c r="E715" s="346"/>
      <c r="F715" s="347"/>
      <c r="G715" s="346"/>
      <c r="H715" s="346"/>
      <c r="I715" s="128"/>
      <c r="J715" s="128"/>
      <c r="K715" s="354"/>
      <c r="L715" s="116"/>
      <c r="M715" s="116"/>
      <c r="N715" s="46"/>
    </row>
    <row r="716" spans="2:14" s="38" customFormat="1" x14ac:dyDescent="0.25">
      <c r="B716" s="46"/>
      <c r="C716" s="350"/>
      <c r="D716" s="346"/>
      <c r="E716" s="346"/>
      <c r="F716" s="347"/>
      <c r="G716" s="346"/>
      <c r="H716" s="346"/>
      <c r="I716" s="128"/>
      <c r="J716" s="128"/>
      <c r="K716" s="354"/>
      <c r="L716" s="116"/>
      <c r="M716" s="116"/>
      <c r="N716" s="46"/>
    </row>
    <row r="717" spans="2:14" s="38" customFormat="1" x14ac:dyDescent="0.25">
      <c r="B717" s="46"/>
      <c r="C717" s="350"/>
      <c r="D717" s="346"/>
      <c r="E717" s="346"/>
      <c r="F717" s="347"/>
      <c r="G717" s="346"/>
      <c r="H717" s="346"/>
      <c r="I717" s="128"/>
      <c r="J717" s="128"/>
      <c r="K717" s="354"/>
      <c r="L717" s="116"/>
      <c r="M717" s="116"/>
      <c r="N717" s="46"/>
    </row>
    <row r="718" spans="2:14" s="38" customFormat="1" x14ac:dyDescent="0.25">
      <c r="B718" s="46"/>
      <c r="C718" s="350"/>
      <c r="D718" s="346"/>
      <c r="E718" s="346"/>
      <c r="F718" s="347"/>
      <c r="G718" s="346"/>
      <c r="H718" s="346"/>
      <c r="I718" s="128"/>
      <c r="J718" s="128"/>
      <c r="K718" s="354"/>
      <c r="L718" s="116"/>
      <c r="M718" s="116"/>
      <c r="N718" s="46"/>
    </row>
    <row r="719" spans="2:14" s="38" customFormat="1" x14ac:dyDescent="0.25">
      <c r="B719" s="46"/>
      <c r="C719" s="350"/>
      <c r="D719" s="346"/>
      <c r="E719" s="346"/>
      <c r="F719" s="347"/>
      <c r="G719" s="346"/>
      <c r="H719" s="346"/>
      <c r="I719" s="128"/>
      <c r="J719" s="128"/>
      <c r="K719" s="354"/>
      <c r="L719" s="116"/>
      <c r="M719" s="116"/>
      <c r="N719" s="46"/>
    </row>
    <row r="720" spans="2:14" s="38" customFormat="1" x14ac:dyDescent="0.25">
      <c r="B720" s="46"/>
      <c r="C720" s="350"/>
      <c r="D720" s="346"/>
      <c r="E720" s="346"/>
      <c r="F720" s="347"/>
      <c r="G720" s="346"/>
      <c r="H720" s="346"/>
      <c r="I720" s="128"/>
      <c r="J720" s="128"/>
      <c r="K720" s="354"/>
      <c r="L720" s="116"/>
      <c r="M720" s="116"/>
      <c r="N720" s="46"/>
    </row>
    <row r="721" spans="2:14" s="38" customFormat="1" x14ac:dyDescent="0.25">
      <c r="B721" s="46"/>
      <c r="C721" s="350"/>
      <c r="D721" s="346"/>
      <c r="E721" s="346"/>
      <c r="F721" s="347"/>
      <c r="G721" s="346"/>
      <c r="H721" s="346"/>
      <c r="I721" s="128"/>
      <c r="J721" s="128"/>
      <c r="K721" s="354"/>
      <c r="L721" s="116"/>
      <c r="M721" s="116"/>
      <c r="N721" s="46"/>
    </row>
    <row r="722" spans="2:14" s="38" customFormat="1" x14ac:dyDescent="0.25">
      <c r="B722" s="46"/>
      <c r="C722" s="350"/>
      <c r="D722" s="346"/>
      <c r="E722" s="346"/>
      <c r="F722" s="347"/>
      <c r="G722" s="346"/>
      <c r="H722" s="346"/>
      <c r="I722" s="128"/>
      <c r="J722" s="128"/>
      <c r="K722" s="354"/>
      <c r="L722" s="116"/>
      <c r="M722" s="116"/>
      <c r="N722" s="46"/>
    </row>
    <row r="723" spans="2:14" s="38" customFormat="1" x14ac:dyDescent="0.25">
      <c r="B723" s="46"/>
      <c r="C723" s="350"/>
      <c r="D723" s="346"/>
      <c r="E723" s="346"/>
      <c r="F723" s="347"/>
      <c r="G723" s="346"/>
      <c r="H723" s="346"/>
      <c r="I723" s="128"/>
      <c r="J723" s="128"/>
      <c r="K723" s="354"/>
      <c r="L723" s="116"/>
      <c r="M723" s="116"/>
      <c r="N723" s="46"/>
    </row>
    <row r="724" spans="2:14" s="38" customFormat="1" x14ac:dyDescent="0.25">
      <c r="B724" s="46"/>
      <c r="C724" s="350"/>
      <c r="D724" s="346"/>
      <c r="E724" s="346"/>
      <c r="F724" s="347"/>
      <c r="G724" s="346"/>
      <c r="H724" s="346"/>
      <c r="I724" s="128"/>
      <c r="J724" s="128"/>
      <c r="K724" s="354"/>
      <c r="L724" s="116"/>
      <c r="M724" s="116"/>
      <c r="N724" s="46"/>
    </row>
    <row r="725" spans="2:14" s="38" customFormat="1" x14ac:dyDescent="0.25">
      <c r="B725" s="46"/>
      <c r="C725" s="350"/>
      <c r="D725" s="346"/>
      <c r="E725" s="346"/>
      <c r="F725" s="347"/>
      <c r="G725" s="346"/>
      <c r="H725" s="346"/>
      <c r="I725" s="128"/>
      <c r="J725" s="128"/>
      <c r="K725" s="354"/>
      <c r="L725" s="116"/>
      <c r="M725" s="116"/>
      <c r="N725" s="46"/>
    </row>
    <row r="726" spans="2:14" s="38" customFormat="1" x14ac:dyDescent="0.25">
      <c r="B726" s="46"/>
      <c r="C726" s="350"/>
      <c r="D726" s="346"/>
      <c r="E726" s="346"/>
      <c r="F726" s="347"/>
      <c r="G726" s="346"/>
      <c r="H726" s="346"/>
      <c r="I726" s="128"/>
      <c r="J726" s="128"/>
      <c r="K726" s="354"/>
      <c r="L726" s="116"/>
      <c r="M726" s="116"/>
      <c r="N726" s="46"/>
    </row>
    <row r="727" spans="2:14" s="38" customFormat="1" x14ac:dyDescent="0.25">
      <c r="B727" s="46"/>
      <c r="C727" s="350"/>
      <c r="D727" s="346"/>
      <c r="E727" s="346"/>
      <c r="F727" s="347"/>
      <c r="G727" s="346"/>
      <c r="H727" s="346"/>
      <c r="I727" s="128"/>
      <c r="J727" s="128"/>
      <c r="K727" s="354"/>
      <c r="L727" s="116"/>
      <c r="M727" s="116"/>
      <c r="N727" s="46"/>
    </row>
    <row r="728" spans="2:14" s="38" customFormat="1" x14ac:dyDescent="0.25">
      <c r="B728" s="46"/>
      <c r="C728" s="350"/>
      <c r="D728" s="346"/>
      <c r="E728" s="346"/>
      <c r="F728" s="347"/>
      <c r="G728" s="346"/>
      <c r="H728" s="346"/>
      <c r="I728" s="128"/>
      <c r="J728" s="128"/>
      <c r="K728" s="354"/>
      <c r="L728" s="116"/>
      <c r="M728" s="116"/>
      <c r="N728" s="46"/>
    </row>
    <row r="729" spans="2:14" s="38" customFormat="1" x14ac:dyDescent="0.25">
      <c r="B729" s="46"/>
      <c r="C729" s="350"/>
      <c r="D729" s="346"/>
      <c r="E729" s="346"/>
      <c r="F729" s="347"/>
      <c r="G729" s="346"/>
      <c r="H729" s="346"/>
      <c r="I729" s="128"/>
      <c r="J729" s="128"/>
      <c r="K729" s="354"/>
      <c r="L729" s="116"/>
      <c r="M729" s="116"/>
      <c r="N729" s="46"/>
    </row>
    <row r="730" spans="2:14" s="38" customFormat="1" x14ac:dyDescent="0.25">
      <c r="B730" s="46"/>
      <c r="C730" s="350"/>
      <c r="D730" s="346"/>
      <c r="E730" s="346"/>
      <c r="F730" s="347"/>
      <c r="G730" s="346"/>
      <c r="H730" s="346"/>
      <c r="I730" s="128"/>
      <c r="J730" s="128"/>
      <c r="K730" s="354"/>
      <c r="L730" s="116"/>
      <c r="M730" s="116"/>
      <c r="N730" s="46"/>
    </row>
    <row r="731" spans="2:14" s="38" customFormat="1" x14ac:dyDescent="0.25">
      <c r="B731" s="46"/>
      <c r="C731" s="350"/>
      <c r="D731" s="346"/>
      <c r="E731" s="346"/>
      <c r="F731" s="347"/>
      <c r="G731" s="346"/>
      <c r="H731" s="346"/>
      <c r="I731" s="128"/>
      <c r="J731" s="128"/>
      <c r="K731" s="354"/>
      <c r="L731" s="116"/>
      <c r="M731" s="116"/>
      <c r="N731" s="46"/>
    </row>
    <row r="732" spans="2:14" s="38" customFormat="1" x14ac:dyDescent="0.25">
      <c r="B732" s="46"/>
      <c r="C732" s="350"/>
      <c r="D732" s="346"/>
      <c r="E732" s="346"/>
      <c r="F732" s="347"/>
      <c r="G732" s="346"/>
      <c r="H732" s="346"/>
      <c r="I732" s="128"/>
      <c r="J732" s="128"/>
      <c r="K732" s="354"/>
      <c r="L732" s="116"/>
      <c r="M732" s="116"/>
      <c r="N732" s="46"/>
    </row>
    <row r="733" spans="2:14" s="38" customFormat="1" x14ac:dyDescent="0.25">
      <c r="B733" s="46"/>
      <c r="C733" s="350"/>
      <c r="D733" s="346"/>
      <c r="E733" s="346"/>
      <c r="F733" s="347"/>
      <c r="G733" s="346"/>
      <c r="H733" s="346"/>
      <c r="I733" s="128"/>
      <c r="J733" s="128"/>
      <c r="K733" s="354"/>
      <c r="L733" s="116"/>
      <c r="M733" s="116"/>
      <c r="N733" s="46"/>
    </row>
    <row r="734" spans="2:14" s="38" customFormat="1" x14ac:dyDescent="0.25">
      <c r="B734" s="46"/>
      <c r="C734" s="350"/>
      <c r="D734" s="346"/>
      <c r="E734" s="346"/>
      <c r="F734" s="347"/>
      <c r="G734" s="346"/>
      <c r="H734" s="346"/>
      <c r="I734" s="128"/>
      <c r="J734" s="128"/>
      <c r="K734" s="354"/>
      <c r="L734" s="116"/>
      <c r="M734" s="116"/>
      <c r="N734" s="46"/>
    </row>
    <row r="735" spans="2:14" s="38" customFormat="1" x14ac:dyDescent="0.25">
      <c r="B735" s="46"/>
      <c r="C735" s="350"/>
      <c r="D735" s="346"/>
      <c r="E735" s="346"/>
      <c r="F735" s="347"/>
      <c r="G735" s="346"/>
      <c r="H735" s="346"/>
      <c r="I735" s="128"/>
      <c r="J735" s="128"/>
      <c r="K735" s="354"/>
      <c r="L735" s="116"/>
      <c r="M735" s="116"/>
      <c r="N735" s="46"/>
    </row>
    <row r="736" spans="2:14" s="38" customFormat="1" x14ac:dyDescent="0.25">
      <c r="B736" s="46"/>
      <c r="C736" s="350"/>
      <c r="D736" s="346"/>
      <c r="E736" s="346"/>
      <c r="F736" s="347"/>
      <c r="G736" s="346"/>
      <c r="H736" s="346"/>
      <c r="I736" s="128"/>
      <c r="J736" s="128"/>
      <c r="K736" s="354"/>
      <c r="L736" s="116"/>
      <c r="M736" s="116"/>
      <c r="N736" s="46"/>
    </row>
    <row r="737" spans="2:14" s="38" customFormat="1" x14ac:dyDescent="0.25">
      <c r="B737" s="46"/>
      <c r="C737" s="350"/>
      <c r="D737" s="346"/>
      <c r="E737" s="346"/>
      <c r="F737" s="347"/>
      <c r="G737" s="346"/>
      <c r="H737" s="346"/>
      <c r="I737" s="128"/>
      <c r="J737" s="128"/>
      <c r="K737" s="354"/>
      <c r="L737" s="116"/>
      <c r="M737" s="116"/>
      <c r="N737" s="46"/>
    </row>
    <row r="738" spans="2:14" s="38" customFormat="1" x14ac:dyDescent="0.25">
      <c r="B738" s="46"/>
      <c r="C738" s="350"/>
      <c r="D738" s="346"/>
      <c r="E738" s="346"/>
      <c r="F738" s="347"/>
      <c r="G738" s="346"/>
      <c r="H738" s="346"/>
      <c r="I738" s="128"/>
      <c r="J738" s="128"/>
      <c r="K738" s="354"/>
      <c r="L738" s="116"/>
      <c r="M738" s="116"/>
      <c r="N738" s="46"/>
    </row>
    <row r="739" spans="2:14" s="38" customFormat="1" x14ac:dyDescent="0.25">
      <c r="B739" s="46"/>
      <c r="C739" s="350"/>
      <c r="D739" s="346"/>
      <c r="E739" s="346"/>
      <c r="F739" s="347"/>
      <c r="G739" s="346"/>
      <c r="H739" s="346"/>
      <c r="I739" s="128"/>
      <c r="J739" s="128"/>
      <c r="K739" s="354"/>
      <c r="L739" s="116"/>
      <c r="M739" s="116"/>
      <c r="N739" s="46"/>
    </row>
    <row r="740" spans="2:14" s="38" customFormat="1" x14ac:dyDescent="0.25">
      <c r="B740" s="46"/>
      <c r="C740" s="350"/>
      <c r="D740" s="346"/>
      <c r="E740" s="346"/>
      <c r="F740" s="347"/>
      <c r="G740" s="346"/>
      <c r="H740" s="346"/>
      <c r="I740" s="128"/>
      <c r="J740" s="128"/>
      <c r="K740" s="354"/>
      <c r="L740" s="116"/>
      <c r="M740" s="116"/>
      <c r="N740" s="46"/>
    </row>
    <row r="741" spans="2:14" s="38" customFormat="1" x14ac:dyDescent="0.25">
      <c r="B741" s="46"/>
      <c r="C741" s="350"/>
      <c r="D741" s="346"/>
      <c r="E741" s="346"/>
      <c r="F741" s="347"/>
      <c r="G741" s="346"/>
      <c r="H741" s="346"/>
      <c r="I741" s="128"/>
      <c r="J741" s="128"/>
      <c r="K741" s="354"/>
      <c r="L741" s="116"/>
      <c r="M741" s="116"/>
      <c r="N741" s="46"/>
    </row>
    <row r="742" spans="2:14" s="38" customFormat="1" x14ac:dyDescent="0.25">
      <c r="B742" s="46"/>
      <c r="C742" s="350"/>
      <c r="D742" s="346"/>
      <c r="E742" s="346"/>
      <c r="F742" s="347"/>
      <c r="G742" s="346"/>
      <c r="H742" s="346"/>
      <c r="I742" s="128"/>
      <c r="J742" s="128"/>
      <c r="K742" s="354"/>
      <c r="L742" s="116"/>
      <c r="M742" s="116"/>
      <c r="N742" s="46"/>
    </row>
    <row r="743" spans="2:14" s="38" customFormat="1" x14ac:dyDescent="0.25">
      <c r="B743" s="46"/>
      <c r="C743" s="350"/>
      <c r="D743" s="346"/>
      <c r="E743" s="346"/>
      <c r="F743" s="347"/>
      <c r="G743" s="346"/>
      <c r="H743" s="346"/>
      <c r="I743" s="128"/>
      <c r="J743" s="128"/>
      <c r="K743" s="354"/>
      <c r="L743" s="116"/>
      <c r="M743" s="116"/>
      <c r="N743" s="46"/>
    </row>
    <row r="744" spans="2:14" s="38" customFormat="1" x14ac:dyDescent="0.25">
      <c r="B744" s="46"/>
      <c r="C744" s="350"/>
      <c r="D744" s="346"/>
      <c r="E744" s="346"/>
      <c r="F744" s="347"/>
      <c r="G744" s="346"/>
      <c r="H744" s="346"/>
      <c r="I744" s="128"/>
      <c r="J744" s="128"/>
      <c r="K744" s="354"/>
      <c r="L744" s="116"/>
      <c r="M744" s="116"/>
      <c r="N744" s="46"/>
    </row>
    <row r="745" spans="2:14" s="38" customFormat="1" x14ac:dyDescent="0.25">
      <c r="B745" s="46"/>
      <c r="C745" s="350"/>
      <c r="D745" s="346"/>
      <c r="E745" s="346"/>
      <c r="F745" s="347"/>
      <c r="G745" s="346"/>
      <c r="H745" s="346"/>
      <c r="I745" s="128"/>
      <c r="J745" s="128"/>
      <c r="K745" s="354"/>
      <c r="L745" s="116"/>
      <c r="M745" s="116"/>
      <c r="N745" s="46"/>
    </row>
    <row r="746" spans="2:14" s="38" customFormat="1" x14ac:dyDescent="0.25">
      <c r="B746" s="46"/>
      <c r="C746" s="350"/>
      <c r="D746" s="346"/>
      <c r="E746" s="346"/>
      <c r="F746" s="347"/>
      <c r="G746" s="346"/>
      <c r="H746" s="346"/>
      <c r="I746" s="128"/>
      <c r="J746" s="128"/>
      <c r="K746" s="354"/>
      <c r="L746" s="116"/>
      <c r="M746" s="116"/>
      <c r="N746" s="46"/>
    </row>
    <row r="747" spans="2:14" s="38" customFormat="1" x14ac:dyDescent="0.25">
      <c r="B747" s="46"/>
      <c r="C747" s="350"/>
      <c r="D747" s="346"/>
      <c r="E747" s="346"/>
      <c r="F747" s="347"/>
      <c r="G747" s="346"/>
      <c r="H747" s="346"/>
      <c r="I747" s="128"/>
      <c r="J747" s="128"/>
      <c r="K747" s="354"/>
      <c r="L747" s="116"/>
      <c r="M747" s="116"/>
      <c r="N747" s="46"/>
    </row>
    <row r="748" spans="2:14" s="38" customFormat="1" x14ac:dyDescent="0.25">
      <c r="B748" s="46"/>
      <c r="C748" s="350"/>
      <c r="D748" s="346"/>
      <c r="E748" s="346"/>
      <c r="F748" s="347"/>
      <c r="G748" s="346"/>
      <c r="H748" s="346"/>
      <c r="I748" s="128"/>
      <c r="J748" s="128"/>
      <c r="K748" s="354"/>
      <c r="L748" s="116"/>
      <c r="M748" s="116"/>
      <c r="N748" s="46"/>
    </row>
    <row r="749" spans="2:14" s="38" customFormat="1" x14ac:dyDescent="0.25">
      <c r="B749" s="46"/>
      <c r="C749" s="350"/>
      <c r="D749" s="346"/>
      <c r="E749" s="346"/>
      <c r="F749" s="347"/>
      <c r="G749" s="346"/>
      <c r="H749" s="346"/>
      <c r="I749" s="128"/>
      <c r="J749" s="128"/>
      <c r="K749" s="354"/>
      <c r="L749" s="116"/>
      <c r="M749" s="116"/>
      <c r="N749" s="46"/>
    </row>
    <row r="750" spans="2:14" s="38" customFormat="1" x14ac:dyDescent="0.25">
      <c r="B750" s="46"/>
      <c r="C750" s="350"/>
      <c r="D750" s="346"/>
      <c r="E750" s="346"/>
      <c r="F750" s="347"/>
      <c r="G750" s="346"/>
      <c r="H750" s="346"/>
      <c r="I750" s="128"/>
      <c r="J750" s="128"/>
      <c r="K750" s="354"/>
      <c r="L750" s="116"/>
      <c r="M750" s="116"/>
      <c r="N750" s="46"/>
    </row>
    <row r="751" spans="2:14" s="38" customFormat="1" x14ac:dyDescent="0.25">
      <c r="B751" s="46"/>
      <c r="C751" s="350"/>
      <c r="D751" s="346"/>
      <c r="E751" s="346"/>
      <c r="F751" s="347"/>
      <c r="G751" s="346"/>
      <c r="H751" s="346"/>
      <c r="I751" s="128"/>
      <c r="J751" s="128"/>
      <c r="K751" s="354"/>
      <c r="L751" s="116"/>
      <c r="M751" s="116"/>
      <c r="N751" s="46"/>
    </row>
    <row r="752" spans="2:14" s="38" customFormat="1" x14ac:dyDescent="0.25">
      <c r="B752" s="46"/>
      <c r="C752" s="350"/>
      <c r="D752" s="346"/>
      <c r="E752" s="346"/>
      <c r="F752" s="347"/>
      <c r="G752" s="346"/>
      <c r="H752" s="346"/>
      <c r="I752" s="128"/>
      <c r="J752" s="128"/>
      <c r="K752" s="354"/>
      <c r="L752" s="116"/>
      <c r="M752" s="116"/>
      <c r="N752" s="46"/>
    </row>
    <row r="753" spans="2:14" s="38" customFormat="1" x14ac:dyDescent="0.25">
      <c r="B753" s="46"/>
      <c r="C753" s="350"/>
      <c r="D753" s="346"/>
      <c r="E753" s="346"/>
      <c r="F753" s="347"/>
      <c r="G753" s="346"/>
      <c r="H753" s="346"/>
      <c r="I753" s="128"/>
      <c r="J753" s="128"/>
      <c r="K753" s="354"/>
      <c r="L753" s="116"/>
      <c r="M753" s="116"/>
      <c r="N753" s="46"/>
    </row>
    <row r="754" spans="2:14" s="38" customFormat="1" x14ac:dyDescent="0.25">
      <c r="B754" s="46"/>
      <c r="C754" s="350"/>
      <c r="D754" s="346"/>
      <c r="E754" s="346"/>
      <c r="F754" s="347"/>
      <c r="G754" s="346"/>
      <c r="H754" s="346"/>
      <c r="I754" s="128"/>
      <c r="J754" s="128"/>
      <c r="K754" s="354"/>
      <c r="L754" s="116"/>
      <c r="M754" s="116"/>
      <c r="N754" s="46"/>
    </row>
    <row r="755" spans="2:14" s="38" customFormat="1" x14ac:dyDescent="0.25">
      <c r="B755" s="46"/>
      <c r="C755" s="350"/>
      <c r="D755" s="346"/>
      <c r="E755" s="346"/>
      <c r="F755" s="347"/>
      <c r="G755" s="346"/>
      <c r="H755" s="346"/>
      <c r="I755" s="128"/>
      <c r="J755" s="128"/>
      <c r="K755" s="354"/>
      <c r="L755" s="116"/>
      <c r="M755" s="116"/>
      <c r="N755" s="46"/>
    </row>
    <row r="756" spans="2:14" s="38" customFormat="1" x14ac:dyDescent="0.25">
      <c r="B756" s="46"/>
      <c r="C756" s="350"/>
      <c r="D756" s="346"/>
      <c r="E756" s="346"/>
      <c r="F756" s="347"/>
      <c r="G756" s="346"/>
      <c r="H756" s="346"/>
      <c r="I756" s="128"/>
      <c r="J756" s="128"/>
      <c r="K756" s="354"/>
      <c r="L756" s="116"/>
      <c r="M756" s="116"/>
      <c r="N756" s="46"/>
    </row>
    <row r="757" spans="2:14" s="38" customFormat="1" x14ac:dyDescent="0.25">
      <c r="B757" s="46"/>
      <c r="C757" s="350"/>
      <c r="D757" s="346"/>
      <c r="E757" s="346"/>
      <c r="F757" s="347"/>
      <c r="G757" s="346"/>
      <c r="H757" s="346"/>
      <c r="I757" s="128"/>
      <c r="J757" s="128"/>
      <c r="K757" s="354"/>
      <c r="L757" s="116"/>
      <c r="M757" s="116"/>
      <c r="N757" s="46"/>
    </row>
    <row r="758" spans="2:14" s="38" customFormat="1" x14ac:dyDescent="0.25">
      <c r="B758" s="46"/>
      <c r="C758" s="350"/>
      <c r="D758" s="346"/>
      <c r="E758" s="346"/>
      <c r="F758" s="347"/>
      <c r="G758" s="346"/>
      <c r="H758" s="346"/>
      <c r="I758" s="128"/>
      <c r="J758" s="128"/>
      <c r="K758" s="354"/>
      <c r="L758" s="116"/>
      <c r="M758" s="116"/>
      <c r="N758" s="46"/>
    </row>
    <row r="759" spans="2:14" s="38" customFormat="1" x14ac:dyDescent="0.25">
      <c r="B759" s="46"/>
      <c r="C759" s="350"/>
      <c r="D759" s="346"/>
      <c r="E759" s="346"/>
      <c r="F759" s="347"/>
      <c r="G759" s="346"/>
      <c r="H759" s="346"/>
      <c r="I759" s="128"/>
      <c r="J759" s="128"/>
      <c r="K759" s="354"/>
      <c r="L759" s="116"/>
      <c r="M759" s="116"/>
      <c r="N759" s="46"/>
    </row>
    <row r="760" spans="2:14" s="38" customFormat="1" x14ac:dyDescent="0.25">
      <c r="B760" s="46"/>
      <c r="C760" s="350"/>
      <c r="D760" s="346"/>
      <c r="E760" s="346"/>
      <c r="F760" s="347"/>
      <c r="G760" s="346"/>
      <c r="H760" s="346"/>
      <c r="I760" s="128"/>
      <c r="J760" s="128"/>
      <c r="K760" s="354"/>
      <c r="L760" s="116"/>
      <c r="M760" s="116"/>
      <c r="N760" s="46"/>
    </row>
    <row r="761" spans="2:14" s="38" customFormat="1" x14ac:dyDescent="0.25">
      <c r="B761" s="46"/>
      <c r="C761" s="350"/>
      <c r="D761" s="346"/>
      <c r="E761" s="346"/>
      <c r="F761" s="347"/>
      <c r="G761" s="346"/>
      <c r="H761" s="346"/>
      <c r="I761" s="128"/>
      <c r="J761" s="128"/>
      <c r="K761" s="354"/>
      <c r="L761" s="116"/>
      <c r="M761" s="116"/>
      <c r="N761" s="46"/>
    </row>
    <row r="762" spans="2:14" s="38" customFormat="1" x14ac:dyDescent="0.25">
      <c r="B762" s="46"/>
      <c r="C762" s="350"/>
      <c r="D762" s="346"/>
      <c r="E762" s="346"/>
      <c r="F762" s="347"/>
      <c r="G762" s="346"/>
      <c r="H762" s="346"/>
      <c r="I762" s="128"/>
      <c r="J762" s="128"/>
      <c r="K762" s="354"/>
      <c r="L762" s="116"/>
      <c r="M762" s="116"/>
      <c r="N762" s="46"/>
    </row>
    <row r="763" spans="2:14" s="38" customFormat="1" x14ac:dyDescent="0.25">
      <c r="B763" s="46"/>
      <c r="C763" s="350"/>
      <c r="D763" s="346"/>
      <c r="E763" s="346"/>
      <c r="F763" s="347"/>
      <c r="G763" s="346"/>
      <c r="H763" s="346"/>
      <c r="I763" s="128"/>
      <c r="J763" s="128"/>
      <c r="K763" s="354"/>
      <c r="L763" s="116"/>
      <c r="M763" s="116"/>
      <c r="N763" s="46"/>
    </row>
    <row r="764" spans="2:14" s="38" customFormat="1" x14ac:dyDescent="0.25">
      <c r="B764" s="46"/>
      <c r="C764" s="350"/>
      <c r="D764" s="346"/>
      <c r="E764" s="346"/>
      <c r="F764" s="347"/>
      <c r="G764" s="346"/>
      <c r="H764" s="346"/>
      <c r="I764" s="128"/>
      <c r="J764" s="128"/>
      <c r="K764" s="354"/>
      <c r="L764" s="116"/>
      <c r="M764" s="116"/>
      <c r="N764" s="46"/>
    </row>
    <row r="765" spans="2:14" s="38" customFormat="1" x14ac:dyDescent="0.25">
      <c r="B765" s="46"/>
      <c r="C765" s="350"/>
      <c r="D765" s="346"/>
      <c r="E765" s="346"/>
      <c r="F765" s="347"/>
      <c r="G765" s="346"/>
      <c r="H765" s="346"/>
      <c r="I765" s="128"/>
      <c r="J765" s="128"/>
      <c r="K765" s="354"/>
      <c r="L765" s="116"/>
      <c r="M765" s="116"/>
      <c r="N765" s="46"/>
    </row>
    <row r="766" spans="2:14" s="38" customFormat="1" x14ac:dyDescent="0.25">
      <c r="B766" s="46"/>
      <c r="C766" s="350"/>
      <c r="D766" s="346"/>
      <c r="E766" s="346"/>
      <c r="F766" s="347"/>
      <c r="G766" s="346"/>
      <c r="H766" s="346"/>
      <c r="I766" s="128"/>
      <c r="J766" s="128"/>
      <c r="K766" s="354"/>
      <c r="L766" s="116"/>
      <c r="M766" s="116"/>
      <c r="N766" s="46"/>
    </row>
    <row r="767" spans="2:14" s="38" customFormat="1" x14ac:dyDescent="0.25">
      <c r="B767" s="46"/>
      <c r="C767" s="350"/>
      <c r="D767" s="346"/>
      <c r="E767" s="346"/>
      <c r="F767" s="347"/>
      <c r="G767" s="346"/>
      <c r="H767" s="346"/>
      <c r="I767" s="128"/>
      <c r="J767" s="128"/>
      <c r="K767" s="354"/>
      <c r="L767" s="116"/>
      <c r="M767" s="116"/>
      <c r="N767" s="46"/>
    </row>
    <row r="768" spans="2:14" s="38" customFormat="1" x14ac:dyDescent="0.25">
      <c r="B768" s="46"/>
      <c r="C768" s="350"/>
      <c r="D768" s="346"/>
      <c r="E768" s="346"/>
      <c r="F768" s="347"/>
      <c r="G768" s="346"/>
      <c r="H768" s="346"/>
      <c r="I768" s="128"/>
      <c r="J768" s="128"/>
      <c r="K768" s="354"/>
      <c r="L768" s="116"/>
      <c r="M768" s="116"/>
      <c r="N768" s="46"/>
    </row>
    <row r="769" spans="2:14" s="38" customFormat="1" x14ac:dyDescent="0.25">
      <c r="B769" s="46"/>
      <c r="C769" s="350"/>
      <c r="D769" s="346"/>
      <c r="E769" s="346"/>
      <c r="F769" s="347"/>
      <c r="G769" s="346"/>
      <c r="H769" s="346"/>
      <c r="I769" s="128"/>
      <c r="J769" s="128"/>
      <c r="K769" s="354"/>
      <c r="L769" s="116"/>
      <c r="M769" s="116"/>
      <c r="N769" s="46"/>
    </row>
    <row r="770" spans="2:14" s="38" customFormat="1" x14ac:dyDescent="0.25">
      <c r="B770" s="46"/>
      <c r="C770" s="350"/>
      <c r="D770" s="346"/>
      <c r="E770" s="346"/>
      <c r="F770" s="347"/>
      <c r="G770" s="346"/>
      <c r="H770" s="346"/>
      <c r="I770" s="128"/>
      <c r="J770" s="128"/>
      <c r="K770" s="354"/>
      <c r="L770" s="116"/>
      <c r="M770" s="116"/>
      <c r="N770" s="46"/>
    </row>
    <row r="771" spans="2:14" s="38" customFormat="1" x14ac:dyDescent="0.25">
      <c r="B771" s="46"/>
      <c r="C771" s="350"/>
      <c r="D771" s="346"/>
      <c r="E771" s="346"/>
      <c r="F771" s="347"/>
      <c r="G771" s="346"/>
      <c r="H771" s="346"/>
      <c r="I771" s="128"/>
      <c r="J771" s="128"/>
      <c r="K771" s="354"/>
      <c r="L771" s="116"/>
      <c r="M771" s="116"/>
      <c r="N771" s="46"/>
    </row>
    <row r="772" spans="2:14" s="38" customFormat="1" x14ac:dyDescent="0.25">
      <c r="B772" s="46"/>
      <c r="C772" s="350"/>
      <c r="D772" s="346"/>
      <c r="E772" s="346"/>
      <c r="F772" s="347"/>
      <c r="G772" s="346"/>
      <c r="H772" s="346"/>
      <c r="I772" s="128"/>
      <c r="J772" s="128"/>
      <c r="K772" s="354"/>
      <c r="L772" s="116"/>
      <c r="M772" s="116"/>
      <c r="N772" s="46"/>
    </row>
    <row r="773" spans="2:14" s="38" customFormat="1" x14ac:dyDescent="0.25">
      <c r="B773" s="46"/>
      <c r="C773" s="350"/>
      <c r="D773" s="346"/>
      <c r="E773" s="346"/>
      <c r="F773" s="347"/>
      <c r="G773" s="346"/>
      <c r="H773" s="346"/>
      <c r="I773" s="128"/>
      <c r="J773" s="128"/>
      <c r="K773" s="354"/>
      <c r="L773" s="116"/>
      <c r="M773" s="116"/>
      <c r="N773" s="46"/>
    </row>
    <row r="774" spans="2:14" s="38" customFormat="1" x14ac:dyDescent="0.25">
      <c r="B774" s="46"/>
      <c r="C774" s="350"/>
      <c r="D774" s="346"/>
      <c r="E774" s="346"/>
      <c r="F774" s="347"/>
      <c r="G774" s="346"/>
      <c r="H774" s="346"/>
      <c r="I774" s="128"/>
      <c r="J774" s="128"/>
      <c r="K774" s="354"/>
      <c r="L774" s="116"/>
      <c r="M774" s="116"/>
      <c r="N774" s="46"/>
    </row>
    <row r="775" spans="2:14" s="38" customFormat="1" x14ac:dyDescent="0.25">
      <c r="B775" s="46"/>
      <c r="C775" s="350"/>
      <c r="D775" s="346"/>
      <c r="E775" s="346"/>
      <c r="F775" s="347"/>
      <c r="G775" s="346"/>
      <c r="H775" s="346"/>
      <c r="I775" s="128"/>
      <c r="J775" s="128"/>
      <c r="K775" s="354"/>
      <c r="L775" s="116"/>
      <c r="M775" s="116"/>
      <c r="N775" s="46"/>
    </row>
    <row r="776" spans="2:14" s="38" customFormat="1" x14ac:dyDescent="0.25">
      <c r="B776" s="46"/>
      <c r="C776" s="350"/>
      <c r="D776" s="346"/>
      <c r="E776" s="346"/>
      <c r="F776" s="347"/>
      <c r="G776" s="346"/>
      <c r="H776" s="346"/>
      <c r="I776" s="128"/>
      <c r="J776" s="128"/>
      <c r="K776" s="354"/>
      <c r="L776" s="116"/>
      <c r="M776" s="116"/>
      <c r="N776" s="46"/>
    </row>
    <row r="777" spans="2:14" s="38" customFormat="1" x14ac:dyDescent="0.25">
      <c r="B777" s="46"/>
      <c r="C777" s="350"/>
      <c r="D777" s="346"/>
      <c r="E777" s="346"/>
      <c r="F777" s="347"/>
      <c r="G777" s="346"/>
      <c r="H777" s="346"/>
      <c r="I777" s="128"/>
      <c r="J777" s="128"/>
      <c r="K777" s="354"/>
      <c r="L777" s="116"/>
      <c r="M777" s="116"/>
      <c r="N777" s="46"/>
    </row>
    <row r="778" spans="2:14" s="38" customFormat="1" x14ac:dyDescent="0.25">
      <c r="B778" s="46"/>
      <c r="C778" s="350"/>
      <c r="D778" s="346"/>
      <c r="E778" s="346"/>
      <c r="F778" s="347"/>
      <c r="G778" s="346"/>
      <c r="H778" s="346"/>
      <c r="I778" s="128"/>
      <c r="J778" s="128"/>
      <c r="K778" s="354"/>
      <c r="L778" s="116"/>
      <c r="M778" s="116"/>
      <c r="N778" s="46"/>
    </row>
    <row r="779" spans="2:14" s="38" customFormat="1" x14ac:dyDescent="0.25">
      <c r="B779" s="46"/>
      <c r="C779" s="350"/>
      <c r="D779" s="346"/>
      <c r="E779" s="346"/>
      <c r="F779" s="347"/>
      <c r="G779" s="346"/>
      <c r="H779" s="346"/>
      <c r="I779" s="128"/>
      <c r="J779" s="128"/>
      <c r="K779" s="354"/>
      <c r="L779" s="116"/>
      <c r="M779" s="116"/>
      <c r="N779" s="46"/>
    </row>
    <row r="780" spans="2:14" s="38" customFormat="1" x14ac:dyDescent="0.25">
      <c r="B780" s="46"/>
      <c r="C780" s="350"/>
      <c r="D780" s="346"/>
      <c r="E780" s="346"/>
      <c r="F780" s="347"/>
      <c r="G780" s="346"/>
      <c r="H780" s="346"/>
      <c r="I780" s="128"/>
      <c r="J780" s="128"/>
      <c r="K780" s="354"/>
      <c r="L780" s="116"/>
      <c r="M780" s="116"/>
      <c r="N780" s="46"/>
    </row>
    <row r="781" spans="2:14" s="38" customFormat="1" x14ac:dyDescent="0.25">
      <c r="B781" s="46"/>
      <c r="C781" s="350"/>
      <c r="D781" s="346"/>
      <c r="E781" s="346"/>
      <c r="F781" s="347"/>
      <c r="G781" s="346"/>
      <c r="H781" s="346"/>
      <c r="I781" s="128"/>
      <c r="J781" s="128"/>
      <c r="K781" s="354"/>
      <c r="L781" s="116"/>
      <c r="M781" s="116"/>
      <c r="N781" s="46"/>
    </row>
    <row r="782" spans="2:14" s="38" customFormat="1" x14ac:dyDescent="0.25">
      <c r="B782" s="46"/>
      <c r="C782" s="350"/>
      <c r="D782" s="346"/>
      <c r="E782" s="346"/>
      <c r="F782" s="347"/>
      <c r="G782" s="346"/>
      <c r="H782" s="346"/>
      <c r="I782" s="128"/>
      <c r="J782" s="128"/>
      <c r="K782" s="354"/>
      <c r="L782" s="116"/>
      <c r="M782" s="116"/>
      <c r="N782" s="46"/>
    </row>
    <row r="783" spans="2:14" s="38" customFormat="1" x14ac:dyDescent="0.25">
      <c r="B783" s="46"/>
      <c r="C783" s="350"/>
      <c r="D783" s="346"/>
      <c r="E783" s="346"/>
      <c r="F783" s="347"/>
      <c r="G783" s="346"/>
      <c r="H783" s="346"/>
      <c r="I783" s="128"/>
      <c r="J783" s="128"/>
      <c r="K783" s="354"/>
      <c r="L783" s="116"/>
      <c r="M783" s="116"/>
      <c r="N783" s="46"/>
    </row>
    <row r="784" spans="2:14" s="38" customFormat="1" x14ac:dyDescent="0.25">
      <c r="B784" s="46"/>
      <c r="C784" s="350"/>
      <c r="D784" s="346"/>
      <c r="E784" s="346"/>
      <c r="F784" s="347"/>
      <c r="G784" s="346"/>
      <c r="H784" s="346"/>
      <c r="I784" s="128"/>
      <c r="J784" s="128"/>
      <c r="K784" s="354"/>
      <c r="L784" s="116"/>
      <c r="M784" s="116"/>
      <c r="N784" s="46"/>
    </row>
    <row r="785" spans="2:14" s="38" customFormat="1" x14ac:dyDescent="0.25">
      <c r="B785" s="46"/>
      <c r="C785" s="350"/>
      <c r="D785" s="346"/>
      <c r="E785" s="346"/>
      <c r="F785" s="347"/>
      <c r="G785" s="346"/>
      <c r="H785" s="346"/>
      <c r="I785" s="128"/>
      <c r="J785" s="128"/>
      <c r="K785" s="354"/>
      <c r="L785" s="116"/>
      <c r="M785" s="116"/>
      <c r="N785" s="46"/>
    </row>
    <row r="786" spans="2:14" s="38" customFormat="1" x14ac:dyDescent="0.25">
      <c r="B786" s="46"/>
      <c r="C786" s="350"/>
      <c r="D786" s="346"/>
      <c r="E786" s="346"/>
      <c r="F786" s="347"/>
      <c r="G786" s="346"/>
      <c r="H786" s="346"/>
      <c r="I786" s="128"/>
      <c r="J786" s="128"/>
      <c r="K786" s="354"/>
      <c r="L786" s="116"/>
      <c r="M786" s="116"/>
      <c r="N786" s="46"/>
    </row>
    <row r="787" spans="2:14" s="38" customFormat="1" x14ac:dyDescent="0.25">
      <c r="B787" s="46"/>
      <c r="C787" s="350"/>
      <c r="D787" s="346"/>
      <c r="E787" s="346"/>
      <c r="F787" s="347"/>
      <c r="G787" s="346"/>
      <c r="H787" s="346"/>
      <c r="I787" s="128"/>
      <c r="J787" s="128"/>
      <c r="K787" s="354"/>
      <c r="L787" s="116"/>
      <c r="M787" s="116"/>
      <c r="N787" s="46"/>
    </row>
    <row r="788" spans="2:14" s="38" customFormat="1" x14ac:dyDescent="0.25">
      <c r="B788" s="46"/>
      <c r="C788" s="350"/>
      <c r="D788" s="346"/>
      <c r="E788" s="346"/>
      <c r="F788" s="347"/>
      <c r="G788" s="346"/>
      <c r="H788" s="346"/>
      <c r="I788" s="128"/>
      <c r="J788" s="128"/>
      <c r="K788" s="354"/>
      <c r="L788" s="116"/>
      <c r="M788" s="116"/>
      <c r="N788" s="46"/>
    </row>
    <row r="789" spans="2:14" s="38" customFormat="1" x14ac:dyDescent="0.25">
      <c r="B789" s="46"/>
      <c r="C789" s="350"/>
      <c r="D789" s="346"/>
      <c r="E789" s="346"/>
      <c r="F789" s="347"/>
      <c r="G789" s="346"/>
      <c r="H789" s="346"/>
      <c r="I789" s="128"/>
      <c r="J789" s="128"/>
      <c r="K789" s="354"/>
      <c r="L789" s="116"/>
      <c r="M789" s="116"/>
      <c r="N789" s="46"/>
    </row>
    <row r="790" spans="2:14" s="38" customFormat="1" x14ac:dyDescent="0.25">
      <c r="B790" s="46"/>
      <c r="C790" s="350"/>
      <c r="D790" s="346"/>
      <c r="E790" s="346"/>
      <c r="F790" s="347"/>
      <c r="G790" s="346"/>
      <c r="H790" s="346"/>
      <c r="I790" s="128"/>
      <c r="J790" s="128"/>
      <c r="K790" s="354"/>
      <c r="L790" s="116"/>
      <c r="M790" s="116"/>
      <c r="N790" s="46"/>
    </row>
    <row r="791" spans="2:14" s="38" customFormat="1" x14ac:dyDescent="0.25">
      <c r="B791" s="46"/>
      <c r="C791" s="350"/>
      <c r="D791" s="346"/>
      <c r="E791" s="346"/>
      <c r="F791" s="347"/>
      <c r="G791" s="346"/>
      <c r="H791" s="346"/>
      <c r="I791" s="128"/>
      <c r="J791" s="128"/>
      <c r="K791" s="354"/>
      <c r="L791" s="116"/>
      <c r="M791" s="116"/>
      <c r="N791" s="46"/>
    </row>
    <row r="792" spans="2:14" s="38" customFormat="1" x14ac:dyDescent="0.25">
      <c r="B792" s="46"/>
      <c r="C792" s="350"/>
      <c r="D792" s="346"/>
      <c r="E792" s="346"/>
      <c r="F792" s="347"/>
      <c r="G792" s="346"/>
      <c r="H792" s="346"/>
      <c r="I792" s="128"/>
      <c r="J792" s="128"/>
      <c r="K792" s="354"/>
      <c r="L792" s="116"/>
      <c r="M792" s="116"/>
      <c r="N792" s="46"/>
    </row>
    <row r="793" spans="2:14" s="38" customFormat="1" x14ac:dyDescent="0.25">
      <c r="B793" s="46"/>
      <c r="C793" s="350"/>
      <c r="D793" s="346"/>
      <c r="E793" s="346"/>
      <c r="F793" s="347"/>
      <c r="G793" s="346"/>
      <c r="H793" s="346"/>
      <c r="I793" s="128"/>
      <c r="J793" s="128"/>
      <c r="K793" s="354"/>
      <c r="L793" s="116"/>
      <c r="M793" s="116"/>
      <c r="N793" s="46"/>
    </row>
    <row r="794" spans="2:14" s="38" customFormat="1" x14ac:dyDescent="0.25">
      <c r="B794" s="46"/>
      <c r="C794" s="350"/>
      <c r="D794" s="346"/>
      <c r="E794" s="346"/>
      <c r="F794" s="347"/>
      <c r="G794" s="346"/>
      <c r="H794" s="346"/>
      <c r="I794" s="128"/>
      <c r="J794" s="128"/>
      <c r="K794" s="354"/>
      <c r="L794" s="116"/>
      <c r="M794" s="116"/>
      <c r="N794" s="46"/>
    </row>
    <row r="795" spans="2:14" s="38" customFormat="1" x14ac:dyDescent="0.25">
      <c r="B795" s="46"/>
      <c r="C795" s="350"/>
      <c r="D795" s="346"/>
      <c r="E795" s="346"/>
      <c r="F795" s="347"/>
      <c r="G795" s="346"/>
      <c r="H795" s="346"/>
      <c r="I795" s="128"/>
      <c r="J795" s="128"/>
      <c r="K795" s="354"/>
      <c r="L795" s="116"/>
      <c r="M795" s="116"/>
      <c r="N795" s="46"/>
    </row>
    <row r="796" spans="2:14" s="38" customFormat="1" x14ac:dyDescent="0.25">
      <c r="B796" s="46"/>
      <c r="C796" s="350"/>
      <c r="D796" s="346"/>
      <c r="E796" s="346"/>
      <c r="F796" s="347"/>
      <c r="G796" s="346"/>
      <c r="H796" s="346"/>
      <c r="I796" s="128"/>
      <c r="J796" s="128"/>
      <c r="K796" s="354"/>
      <c r="L796" s="116"/>
      <c r="M796" s="116"/>
      <c r="N796" s="46"/>
    </row>
    <row r="797" spans="2:14" s="38" customFormat="1" x14ac:dyDescent="0.25">
      <c r="B797" s="46"/>
      <c r="C797" s="350"/>
      <c r="D797" s="346"/>
      <c r="E797" s="346"/>
      <c r="F797" s="347"/>
      <c r="G797" s="346"/>
      <c r="H797" s="346"/>
      <c r="I797" s="128"/>
      <c r="J797" s="128"/>
      <c r="K797" s="354"/>
      <c r="L797" s="116"/>
      <c r="M797" s="116"/>
      <c r="N797" s="46"/>
    </row>
    <row r="798" spans="2:14" s="38" customFormat="1" x14ac:dyDescent="0.25">
      <c r="B798" s="46"/>
      <c r="C798" s="350"/>
      <c r="D798" s="346"/>
      <c r="E798" s="346"/>
      <c r="F798" s="347"/>
      <c r="G798" s="346"/>
      <c r="H798" s="346"/>
      <c r="I798" s="128"/>
      <c r="J798" s="128"/>
      <c r="K798" s="354"/>
      <c r="L798" s="116"/>
      <c r="M798" s="116"/>
      <c r="N798" s="46"/>
    </row>
    <row r="799" spans="2:14" s="38" customFormat="1" x14ac:dyDescent="0.25">
      <c r="B799" s="46"/>
      <c r="C799" s="350"/>
      <c r="D799" s="346"/>
      <c r="E799" s="346"/>
      <c r="F799" s="347"/>
      <c r="G799" s="346"/>
      <c r="H799" s="346"/>
      <c r="I799" s="128"/>
      <c r="J799" s="128"/>
      <c r="K799" s="354"/>
      <c r="L799" s="116"/>
      <c r="M799" s="116"/>
      <c r="N799" s="46"/>
    </row>
    <row r="800" spans="2:14" s="38" customFormat="1" x14ac:dyDescent="0.25">
      <c r="B800" s="46"/>
      <c r="C800" s="350"/>
      <c r="D800" s="346"/>
      <c r="E800" s="346"/>
      <c r="F800" s="347"/>
      <c r="G800" s="346"/>
      <c r="H800" s="346"/>
      <c r="I800" s="128"/>
      <c r="J800" s="128"/>
      <c r="K800" s="354"/>
      <c r="L800" s="116"/>
      <c r="M800" s="116"/>
      <c r="N800" s="46"/>
    </row>
    <row r="801" spans="2:14" s="38" customFormat="1" x14ac:dyDescent="0.25">
      <c r="B801" s="46"/>
      <c r="C801" s="350"/>
      <c r="D801" s="346"/>
      <c r="E801" s="346"/>
      <c r="F801" s="347"/>
      <c r="G801" s="346"/>
      <c r="H801" s="346"/>
      <c r="I801" s="128"/>
      <c r="J801" s="128"/>
      <c r="K801" s="354"/>
      <c r="L801" s="116"/>
      <c r="M801" s="116"/>
      <c r="N801" s="46"/>
    </row>
    <row r="802" spans="2:14" s="38" customFormat="1" x14ac:dyDescent="0.25">
      <c r="B802" s="46"/>
      <c r="C802" s="350"/>
      <c r="D802" s="346"/>
      <c r="E802" s="346"/>
      <c r="F802" s="347"/>
      <c r="G802" s="346"/>
      <c r="H802" s="346"/>
      <c r="I802" s="128"/>
      <c r="J802" s="128"/>
      <c r="K802" s="354"/>
      <c r="L802" s="116"/>
      <c r="M802" s="116"/>
      <c r="N802" s="46"/>
    </row>
    <row r="803" spans="2:14" s="38" customFormat="1" x14ac:dyDescent="0.25">
      <c r="B803" s="46"/>
      <c r="C803" s="350"/>
      <c r="D803" s="346"/>
      <c r="E803" s="346"/>
      <c r="F803" s="347"/>
      <c r="G803" s="346"/>
      <c r="H803" s="346"/>
      <c r="I803" s="128"/>
      <c r="J803" s="128"/>
      <c r="K803" s="354"/>
      <c r="L803" s="116"/>
      <c r="M803" s="116"/>
      <c r="N803" s="46"/>
    </row>
    <row r="804" spans="2:14" s="38" customFormat="1" x14ac:dyDescent="0.25">
      <c r="B804" s="46"/>
      <c r="C804" s="350"/>
      <c r="D804" s="346"/>
      <c r="E804" s="346"/>
      <c r="F804" s="347"/>
      <c r="G804" s="346"/>
      <c r="H804" s="346"/>
      <c r="I804" s="128"/>
      <c r="J804" s="128"/>
      <c r="K804" s="354"/>
      <c r="L804" s="116"/>
      <c r="M804" s="116"/>
      <c r="N804" s="46"/>
    </row>
    <row r="805" spans="2:14" s="38" customFormat="1" x14ac:dyDescent="0.25">
      <c r="B805" s="46"/>
      <c r="C805" s="350"/>
      <c r="D805" s="346"/>
      <c r="E805" s="346"/>
      <c r="F805" s="347"/>
      <c r="G805" s="346"/>
      <c r="H805" s="346"/>
      <c r="I805" s="128"/>
      <c r="J805" s="128"/>
      <c r="K805" s="354"/>
      <c r="L805" s="116"/>
      <c r="M805" s="116"/>
      <c r="N805" s="46"/>
    </row>
    <row r="806" spans="2:14" s="38" customFormat="1" x14ac:dyDescent="0.25">
      <c r="B806" s="46"/>
      <c r="C806" s="350"/>
      <c r="D806" s="346"/>
      <c r="E806" s="346"/>
      <c r="F806" s="347"/>
      <c r="G806" s="346"/>
      <c r="H806" s="346"/>
      <c r="I806" s="128"/>
      <c r="J806" s="128"/>
      <c r="K806" s="354"/>
      <c r="L806" s="116"/>
      <c r="M806" s="116"/>
      <c r="N806" s="46"/>
    </row>
    <row r="807" spans="2:14" s="38" customFormat="1" x14ac:dyDescent="0.25">
      <c r="B807" s="46"/>
      <c r="C807" s="350"/>
      <c r="D807" s="346"/>
      <c r="E807" s="346"/>
      <c r="F807" s="347"/>
      <c r="G807" s="346"/>
      <c r="H807" s="346"/>
      <c r="I807" s="128"/>
      <c r="J807" s="128"/>
      <c r="K807" s="354"/>
      <c r="L807" s="116"/>
      <c r="M807" s="116"/>
      <c r="N807" s="46"/>
    </row>
    <row r="808" spans="2:14" s="38" customFormat="1" x14ac:dyDescent="0.25">
      <c r="B808" s="46"/>
      <c r="C808" s="350"/>
      <c r="D808" s="346"/>
      <c r="E808" s="346"/>
      <c r="F808" s="347"/>
      <c r="G808" s="346"/>
      <c r="H808" s="346"/>
      <c r="I808" s="128"/>
      <c r="J808" s="128"/>
      <c r="K808" s="354"/>
      <c r="L808" s="116"/>
      <c r="M808" s="116"/>
      <c r="N808" s="46"/>
    </row>
    <row r="809" spans="2:14" s="38" customFormat="1" x14ac:dyDescent="0.25">
      <c r="B809" s="46"/>
      <c r="C809" s="350"/>
      <c r="D809" s="346"/>
      <c r="E809" s="346"/>
      <c r="F809" s="347"/>
      <c r="G809" s="346"/>
      <c r="H809" s="346"/>
      <c r="I809" s="128"/>
      <c r="J809" s="128"/>
      <c r="K809" s="354"/>
      <c r="L809" s="116"/>
      <c r="M809" s="116"/>
      <c r="N809" s="46"/>
    </row>
    <row r="810" spans="2:14" s="38" customFormat="1" x14ac:dyDescent="0.25">
      <c r="B810" s="46"/>
      <c r="C810" s="350"/>
      <c r="D810" s="346"/>
      <c r="E810" s="346"/>
      <c r="F810" s="347"/>
      <c r="G810" s="346"/>
      <c r="H810" s="346"/>
      <c r="I810" s="128"/>
      <c r="J810" s="128"/>
      <c r="K810" s="354"/>
      <c r="L810" s="116"/>
      <c r="M810" s="116"/>
      <c r="N810" s="46"/>
    </row>
    <row r="811" spans="2:14" s="38" customFormat="1" x14ac:dyDescent="0.25">
      <c r="B811" s="46"/>
      <c r="C811" s="350"/>
      <c r="D811" s="346"/>
      <c r="E811" s="346"/>
      <c r="F811" s="347"/>
      <c r="G811" s="346"/>
      <c r="H811" s="346"/>
      <c r="I811" s="128"/>
      <c r="J811" s="128"/>
      <c r="K811" s="354"/>
      <c r="L811" s="116"/>
      <c r="M811" s="116"/>
      <c r="N811" s="46"/>
    </row>
    <row r="812" spans="2:14" s="38" customFormat="1" x14ac:dyDescent="0.25">
      <c r="B812" s="46"/>
      <c r="C812" s="350"/>
      <c r="D812" s="346"/>
      <c r="E812" s="346"/>
      <c r="F812" s="347"/>
      <c r="G812" s="346"/>
      <c r="H812" s="346"/>
      <c r="I812" s="128"/>
      <c r="J812" s="128"/>
      <c r="K812" s="354"/>
      <c r="L812" s="116"/>
      <c r="M812" s="116"/>
      <c r="N812" s="46"/>
    </row>
    <row r="813" spans="2:14" s="38" customFormat="1" x14ac:dyDescent="0.25">
      <c r="B813" s="46"/>
      <c r="C813" s="350"/>
      <c r="D813" s="346"/>
      <c r="E813" s="346"/>
      <c r="F813" s="347"/>
      <c r="G813" s="346"/>
      <c r="H813" s="346"/>
      <c r="I813" s="128"/>
      <c r="J813" s="128"/>
      <c r="K813" s="354"/>
      <c r="L813" s="116"/>
      <c r="M813" s="116"/>
      <c r="N813" s="46"/>
    </row>
    <row r="814" spans="2:14" s="38" customFormat="1" x14ac:dyDescent="0.25">
      <c r="B814" s="46"/>
      <c r="C814" s="350"/>
      <c r="D814" s="346"/>
      <c r="E814" s="346"/>
      <c r="F814" s="347"/>
      <c r="G814" s="346"/>
      <c r="H814" s="346"/>
      <c r="I814" s="128"/>
      <c r="J814" s="128"/>
      <c r="K814" s="354"/>
      <c r="L814" s="116"/>
      <c r="M814" s="116"/>
      <c r="N814" s="46"/>
    </row>
    <row r="815" spans="2:14" s="38" customFormat="1" x14ac:dyDescent="0.25">
      <c r="B815" s="46"/>
      <c r="C815" s="350"/>
      <c r="D815" s="346"/>
      <c r="E815" s="346"/>
      <c r="F815" s="347"/>
      <c r="G815" s="346"/>
      <c r="H815" s="346"/>
      <c r="I815" s="128"/>
      <c r="J815" s="128"/>
      <c r="K815" s="354"/>
      <c r="L815" s="116"/>
      <c r="M815" s="116"/>
      <c r="N815" s="46"/>
    </row>
    <row r="816" spans="2:14" s="38" customFormat="1" x14ac:dyDescent="0.25">
      <c r="B816" s="46"/>
      <c r="C816" s="350"/>
      <c r="D816" s="346"/>
      <c r="E816" s="346"/>
      <c r="F816" s="347"/>
      <c r="G816" s="346"/>
      <c r="H816" s="346"/>
      <c r="I816" s="128"/>
      <c r="J816" s="128"/>
      <c r="K816" s="354"/>
      <c r="L816" s="116"/>
      <c r="M816" s="116"/>
      <c r="N816" s="46"/>
    </row>
    <row r="817" spans="2:14" s="38" customFormat="1" x14ac:dyDescent="0.25">
      <c r="B817" s="46"/>
      <c r="C817" s="350"/>
      <c r="D817" s="346"/>
      <c r="E817" s="346"/>
      <c r="F817" s="347"/>
      <c r="G817" s="346"/>
      <c r="H817" s="346"/>
      <c r="I817" s="128"/>
      <c r="J817" s="128"/>
      <c r="K817" s="354"/>
      <c r="L817" s="116"/>
      <c r="M817" s="116"/>
      <c r="N817" s="46"/>
    </row>
    <row r="818" spans="2:14" s="38" customFormat="1" x14ac:dyDescent="0.25">
      <c r="B818" s="46"/>
      <c r="C818" s="350"/>
      <c r="D818" s="346"/>
      <c r="E818" s="346"/>
      <c r="F818" s="347"/>
      <c r="G818" s="346"/>
      <c r="H818" s="346"/>
      <c r="I818" s="128"/>
      <c r="J818" s="128"/>
      <c r="K818" s="354"/>
      <c r="L818" s="116"/>
      <c r="M818" s="116"/>
      <c r="N818" s="46"/>
    </row>
    <row r="819" spans="2:14" s="38" customFormat="1" x14ac:dyDescent="0.25">
      <c r="B819" s="46"/>
      <c r="C819" s="350"/>
      <c r="D819" s="346"/>
      <c r="E819" s="346"/>
      <c r="F819" s="347"/>
      <c r="G819" s="346"/>
      <c r="H819" s="346"/>
      <c r="I819" s="128"/>
      <c r="J819" s="128"/>
      <c r="K819" s="354"/>
      <c r="L819" s="116"/>
      <c r="M819" s="116"/>
      <c r="N819" s="46"/>
    </row>
    <row r="820" spans="2:14" s="38" customFormat="1" x14ac:dyDescent="0.25">
      <c r="B820" s="46"/>
      <c r="C820" s="350"/>
      <c r="D820" s="346"/>
      <c r="E820" s="346"/>
      <c r="F820" s="347"/>
      <c r="G820" s="346"/>
      <c r="H820" s="346"/>
      <c r="I820" s="128"/>
      <c r="J820" s="128"/>
      <c r="K820" s="354"/>
      <c r="L820" s="116"/>
      <c r="M820" s="116"/>
      <c r="N820" s="46"/>
    </row>
    <row r="821" spans="2:14" s="38" customFormat="1" x14ac:dyDescent="0.25">
      <c r="B821" s="46"/>
      <c r="C821" s="350"/>
      <c r="D821" s="346"/>
      <c r="E821" s="346"/>
      <c r="F821" s="347"/>
      <c r="G821" s="346"/>
      <c r="H821" s="346"/>
      <c r="I821" s="128"/>
      <c r="J821" s="128"/>
      <c r="K821" s="354"/>
      <c r="L821" s="116"/>
      <c r="M821" s="116"/>
      <c r="N821" s="46"/>
    </row>
    <row r="822" spans="2:14" s="38" customFormat="1" x14ac:dyDescent="0.25">
      <c r="B822" s="46"/>
      <c r="C822" s="350"/>
      <c r="D822" s="346"/>
      <c r="E822" s="346"/>
      <c r="F822" s="347"/>
      <c r="G822" s="346"/>
      <c r="H822" s="346"/>
      <c r="I822" s="128"/>
      <c r="J822" s="128"/>
      <c r="K822" s="354"/>
      <c r="L822" s="116"/>
      <c r="M822" s="116"/>
      <c r="N822" s="46"/>
    </row>
    <row r="823" spans="2:14" s="38" customFormat="1" x14ac:dyDescent="0.25">
      <c r="B823" s="46"/>
      <c r="C823" s="350"/>
      <c r="D823" s="346"/>
      <c r="E823" s="346"/>
      <c r="F823" s="347"/>
      <c r="G823" s="346"/>
      <c r="H823" s="346"/>
      <c r="I823" s="128"/>
      <c r="J823" s="128"/>
      <c r="K823" s="354"/>
      <c r="L823" s="116"/>
      <c r="M823" s="116"/>
      <c r="N823" s="46"/>
    </row>
    <row r="824" spans="2:14" s="38" customFormat="1" x14ac:dyDescent="0.25">
      <c r="B824" s="46"/>
      <c r="C824" s="350"/>
      <c r="D824" s="346"/>
      <c r="E824" s="346"/>
      <c r="F824" s="347"/>
      <c r="G824" s="346"/>
      <c r="H824" s="346"/>
      <c r="I824" s="128"/>
      <c r="J824" s="128"/>
      <c r="K824" s="354"/>
      <c r="L824" s="116"/>
      <c r="M824" s="116"/>
      <c r="N824" s="46"/>
    </row>
    <row r="825" spans="2:14" s="38" customFormat="1" x14ac:dyDescent="0.25">
      <c r="B825" s="46"/>
      <c r="C825" s="350"/>
      <c r="D825" s="346"/>
      <c r="E825" s="346"/>
      <c r="F825" s="347"/>
      <c r="G825" s="346"/>
      <c r="H825" s="346"/>
      <c r="I825" s="128"/>
      <c r="J825" s="128"/>
      <c r="K825" s="354"/>
      <c r="L825" s="116"/>
      <c r="M825" s="116"/>
      <c r="N825" s="46"/>
    </row>
    <row r="826" spans="2:14" s="38" customFormat="1" x14ac:dyDescent="0.25">
      <c r="B826" s="46"/>
      <c r="C826" s="350"/>
      <c r="D826" s="346"/>
      <c r="E826" s="346"/>
      <c r="F826" s="347"/>
      <c r="G826" s="346"/>
      <c r="H826" s="346"/>
      <c r="I826" s="128"/>
      <c r="J826" s="128"/>
      <c r="K826" s="354"/>
      <c r="L826" s="116"/>
      <c r="M826" s="116"/>
      <c r="N826" s="46"/>
    </row>
    <row r="827" spans="2:14" s="38" customFormat="1" x14ac:dyDescent="0.25">
      <c r="B827" s="46"/>
      <c r="C827" s="350"/>
      <c r="D827" s="346"/>
      <c r="E827" s="346"/>
      <c r="F827" s="347"/>
      <c r="G827" s="346"/>
      <c r="H827" s="346"/>
      <c r="I827" s="128"/>
      <c r="J827" s="128"/>
      <c r="K827" s="354"/>
      <c r="L827" s="116"/>
      <c r="M827" s="116"/>
      <c r="N827" s="46"/>
    </row>
    <row r="828" spans="2:14" s="38" customFormat="1" x14ac:dyDescent="0.25">
      <c r="B828" s="46"/>
      <c r="C828" s="350"/>
      <c r="D828" s="346"/>
      <c r="E828" s="346"/>
      <c r="F828" s="347"/>
      <c r="G828" s="346"/>
      <c r="H828" s="346"/>
      <c r="I828" s="128"/>
      <c r="J828" s="128"/>
      <c r="K828" s="354"/>
      <c r="L828" s="116"/>
      <c r="M828" s="116"/>
      <c r="N828" s="46"/>
    </row>
    <row r="829" spans="2:14" s="38" customFormat="1" x14ac:dyDescent="0.25">
      <c r="B829" s="46"/>
      <c r="C829" s="350"/>
      <c r="D829" s="346"/>
      <c r="E829" s="346"/>
      <c r="F829" s="347"/>
      <c r="G829" s="346"/>
      <c r="H829" s="346"/>
      <c r="I829" s="128"/>
      <c r="J829" s="128"/>
      <c r="K829" s="354"/>
      <c r="L829" s="116"/>
      <c r="M829" s="116"/>
      <c r="N829" s="46"/>
    </row>
    <row r="830" spans="2:14" s="38" customFormat="1" x14ac:dyDescent="0.25">
      <c r="B830" s="46"/>
      <c r="C830" s="350"/>
      <c r="D830" s="346"/>
      <c r="E830" s="346"/>
      <c r="F830" s="347"/>
      <c r="G830" s="346"/>
      <c r="H830" s="346"/>
      <c r="I830" s="128"/>
      <c r="J830" s="128"/>
      <c r="K830" s="354"/>
      <c r="L830" s="116"/>
      <c r="M830" s="116"/>
      <c r="N830" s="46"/>
    </row>
    <row r="831" spans="2:14" s="38" customFormat="1" x14ac:dyDescent="0.25">
      <c r="B831" s="46"/>
      <c r="C831" s="350"/>
      <c r="D831" s="346"/>
      <c r="E831" s="346"/>
      <c r="F831" s="347"/>
      <c r="G831" s="346"/>
      <c r="H831" s="346"/>
      <c r="I831" s="128"/>
      <c r="J831" s="128"/>
      <c r="K831" s="354"/>
      <c r="L831" s="116"/>
      <c r="M831" s="116"/>
      <c r="N831" s="46"/>
    </row>
    <row r="832" spans="2:14" s="38" customFormat="1" x14ac:dyDescent="0.25">
      <c r="B832" s="46"/>
      <c r="C832" s="350"/>
      <c r="D832" s="346"/>
      <c r="E832" s="346"/>
      <c r="F832" s="347"/>
      <c r="G832" s="346"/>
      <c r="H832" s="346"/>
      <c r="I832" s="128"/>
      <c r="J832" s="128"/>
      <c r="K832" s="354"/>
      <c r="L832" s="116"/>
      <c r="M832" s="116"/>
      <c r="N832" s="46"/>
    </row>
    <row r="833" spans="2:14" s="38" customFormat="1" x14ac:dyDescent="0.25">
      <c r="B833" s="46"/>
      <c r="C833" s="350"/>
      <c r="D833" s="346"/>
      <c r="E833" s="346"/>
      <c r="F833" s="347"/>
      <c r="G833" s="346"/>
      <c r="H833" s="346"/>
      <c r="I833" s="128"/>
      <c r="J833" s="128"/>
      <c r="K833" s="354"/>
      <c r="L833" s="116"/>
      <c r="M833" s="116"/>
      <c r="N833" s="46"/>
    </row>
    <row r="834" spans="2:14" s="38" customFormat="1" x14ac:dyDescent="0.25">
      <c r="B834" s="46"/>
      <c r="C834" s="350"/>
      <c r="D834" s="346"/>
      <c r="E834" s="346"/>
      <c r="F834" s="347"/>
      <c r="G834" s="346"/>
      <c r="H834" s="346"/>
      <c r="I834" s="128"/>
      <c r="J834" s="128"/>
      <c r="K834" s="354"/>
      <c r="L834" s="116"/>
      <c r="M834" s="116"/>
      <c r="N834" s="46"/>
    </row>
    <row r="835" spans="2:14" s="38" customFormat="1" x14ac:dyDescent="0.25">
      <c r="B835" s="46"/>
      <c r="C835" s="350"/>
      <c r="D835" s="346"/>
      <c r="E835" s="346"/>
      <c r="F835" s="347"/>
      <c r="G835" s="346"/>
      <c r="H835" s="346"/>
      <c r="I835" s="128"/>
      <c r="J835" s="128"/>
      <c r="K835" s="354"/>
      <c r="L835" s="116"/>
      <c r="M835" s="116"/>
      <c r="N835" s="46"/>
    </row>
    <row r="836" spans="2:14" s="38" customFormat="1" x14ac:dyDescent="0.25">
      <c r="B836" s="46"/>
      <c r="C836" s="350"/>
      <c r="D836" s="346"/>
      <c r="E836" s="346"/>
      <c r="F836" s="347"/>
      <c r="G836" s="346"/>
      <c r="H836" s="346"/>
      <c r="I836" s="128"/>
      <c r="J836" s="128"/>
      <c r="K836" s="354"/>
      <c r="L836" s="116"/>
      <c r="M836" s="116"/>
      <c r="N836" s="46"/>
    </row>
    <row r="837" spans="2:14" s="38" customFormat="1" x14ac:dyDescent="0.25">
      <c r="B837" s="46"/>
      <c r="C837" s="350"/>
      <c r="D837" s="346"/>
      <c r="E837" s="346"/>
      <c r="F837" s="347"/>
      <c r="G837" s="346"/>
      <c r="H837" s="346"/>
      <c r="I837" s="128"/>
      <c r="J837" s="128"/>
      <c r="K837" s="354"/>
      <c r="L837" s="116"/>
      <c r="M837" s="116"/>
      <c r="N837" s="46"/>
    </row>
    <row r="838" spans="2:14" s="38" customFormat="1" x14ac:dyDescent="0.25">
      <c r="B838" s="46"/>
      <c r="C838" s="350"/>
      <c r="D838" s="346"/>
      <c r="E838" s="346"/>
      <c r="F838" s="347"/>
      <c r="G838" s="346"/>
      <c r="H838" s="346"/>
      <c r="I838" s="128"/>
      <c r="J838" s="128"/>
      <c r="K838" s="354"/>
      <c r="L838" s="116"/>
      <c r="M838" s="116"/>
      <c r="N838" s="46"/>
    </row>
    <row r="839" spans="2:14" s="38" customFormat="1" x14ac:dyDescent="0.25">
      <c r="B839" s="46"/>
      <c r="C839" s="350"/>
      <c r="D839" s="346"/>
      <c r="E839" s="346"/>
      <c r="F839" s="347"/>
      <c r="G839" s="346"/>
      <c r="H839" s="346"/>
      <c r="I839" s="128"/>
      <c r="J839" s="128"/>
      <c r="K839" s="354"/>
      <c r="L839" s="116"/>
      <c r="M839" s="116"/>
      <c r="N839" s="46"/>
    </row>
    <row r="840" spans="2:14" s="38" customFormat="1" x14ac:dyDescent="0.25">
      <c r="B840" s="46"/>
      <c r="C840" s="350"/>
      <c r="D840" s="346"/>
      <c r="E840" s="346"/>
      <c r="F840" s="347"/>
      <c r="G840" s="346"/>
      <c r="H840" s="346"/>
      <c r="I840" s="128"/>
      <c r="J840" s="128"/>
      <c r="K840" s="354"/>
      <c r="L840" s="116"/>
      <c r="M840" s="116"/>
      <c r="N840" s="46"/>
    </row>
    <row r="841" spans="2:14" s="38" customFormat="1" x14ac:dyDescent="0.25">
      <c r="B841" s="46"/>
      <c r="C841" s="350"/>
      <c r="D841" s="346"/>
      <c r="E841" s="346"/>
      <c r="F841" s="347"/>
      <c r="G841" s="346"/>
      <c r="H841" s="346"/>
      <c r="I841" s="128"/>
      <c r="J841" s="128"/>
      <c r="K841" s="354"/>
      <c r="L841" s="116"/>
      <c r="M841" s="116"/>
      <c r="N841" s="46"/>
    </row>
    <row r="842" spans="2:14" s="38" customFormat="1" x14ac:dyDescent="0.25">
      <c r="B842" s="46"/>
      <c r="C842" s="350"/>
      <c r="D842" s="346"/>
      <c r="E842" s="346"/>
      <c r="F842" s="347"/>
      <c r="G842" s="346"/>
      <c r="H842" s="346"/>
      <c r="I842" s="128"/>
      <c r="J842" s="128"/>
      <c r="K842" s="354"/>
      <c r="L842" s="116"/>
      <c r="M842" s="116"/>
      <c r="N842" s="46"/>
    </row>
    <row r="843" spans="2:14" s="38" customFormat="1" x14ac:dyDescent="0.25">
      <c r="B843" s="46"/>
      <c r="C843" s="350"/>
      <c r="D843" s="346"/>
      <c r="E843" s="346"/>
      <c r="F843" s="347"/>
      <c r="G843" s="346"/>
      <c r="H843" s="346"/>
      <c r="I843" s="128"/>
      <c r="J843" s="128"/>
      <c r="K843" s="354"/>
      <c r="L843" s="116"/>
      <c r="M843" s="116"/>
      <c r="N843" s="46"/>
    </row>
    <row r="844" spans="2:14" s="38" customFormat="1" x14ac:dyDescent="0.25">
      <c r="B844" s="46"/>
      <c r="C844" s="350"/>
      <c r="D844" s="346"/>
      <c r="E844" s="346"/>
      <c r="F844" s="347"/>
      <c r="G844" s="346"/>
      <c r="H844" s="346"/>
      <c r="I844" s="128"/>
      <c r="J844" s="128"/>
      <c r="K844" s="354"/>
      <c r="L844" s="116"/>
      <c r="M844" s="116"/>
      <c r="N844" s="46"/>
    </row>
    <row r="845" spans="2:14" s="38" customFormat="1" x14ac:dyDescent="0.25">
      <c r="B845" s="46"/>
      <c r="C845" s="350"/>
      <c r="D845" s="346"/>
      <c r="E845" s="346"/>
      <c r="F845" s="347"/>
      <c r="G845" s="346"/>
      <c r="H845" s="346"/>
      <c r="I845" s="128"/>
      <c r="J845" s="128"/>
      <c r="K845" s="354"/>
      <c r="L845" s="116"/>
      <c r="M845" s="116"/>
      <c r="N845" s="46"/>
    </row>
    <row r="846" spans="2:14" s="38" customFormat="1" x14ac:dyDescent="0.25">
      <c r="B846" s="46"/>
      <c r="C846" s="350"/>
      <c r="D846" s="346"/>
      <c r="E846" s="346"/>
      <c r="F846" s="347"/>
      <c r="G846" s="346"/>
      <c r="H846" s="346"/>
      <c r="I846" s="128"/>
      <c r="J846" s="128"/>
      <c r="K846" s="354"/>
      <c r="L846" s="116"/>
      <c r="M846" s="116"/>
      <c r="N846" s="46"/>
    </row>
    <row r="847" spans="2:14" s="38" customFormat="1" x14ac:dyDescent="0.25">
      <c r="B847" s="46"/>
      <c r="C847" s="350"/>
      <c r="D847" s="346"/>
      <c r="E847" s="346"/>
      <c r="F847" s="347"/>
      <c r="G847" s="346"/>
      <c r="H847" s="346"/>
      <c r="I847" s="128"/>
      <c r="J847" s="128"/>
      <c r="K847" s="354"/>
      <c r="L847" s="116"/>
      <c r="M847" s="116"/>
      <c r="N847" s="46"/>
    </row>
    <row r="848" spans="2:14" s="38" customFormat="1" x14ac:dyDescent="0.25">
      <c r="B848" s="46"/>
      <c r="C848" s="350"/>
      <c r="D848" s="346"/>
      <c r="E848" s="346"/>
      <c r="F848" s="347"/>
      <c r="G848" s="346"/>
      <c r="H848" s="346"/>
      <c r="I848" s="128"/>
      <c r="J848" s="128"/>
      <c r="K848" s="354"/>
      <c r="L848" s="116"/>
      <c r="M848" s="116"/>
      <c r="N848" s="46"/>
    </row>
    <row r="849" spans="2:14" s="38" customFormat="1" x14ac:dyDescent="0.25">
      <c r="B849" s="46"/>
      <c r="C849" s="350"/>
      <c r="D849" s="346"/>
      <c r="E849" s="346"/>
      <c r="F849" s="347"/>
      <c r="G849" s="346"/>
      <c r="H849" s="346"/>
      <c r="I849" s="128"/>
      <c r="J849" s="128"/>
      <c r="K849" s="354"/>
      <c r="L849" s="116"/>
      <c r="M849" s="116"/>
      <c r="N849" s="46"/>
    </row>
    <row r="850" spans="2:14" s="38" customFormat="1" x14ac:dyDescent="0.25">
      <c r="B850" s="46"/>
      <c r="C850" s="350"/>
      <c r="D850" s="346"/>
      <c r="E850" s="346"/>
      <c r="F850" s="347"/>
      <c r="G850" s="346"/>
      <c r="H850" s="346"/>
      <c r="I850" s="128"/>
      <c r="J850" s="128"/>
      <c r="K850" s="354"/>
      <c r="L850" s="116"/>
      <c r="M850" s="116"/>
      <c r="N850" s="46"/>
    </row>
    <row r="851" spans="2:14" s="38" customFormat="1" x14ac:dyDescent="0.25">
      <c r="B851" s="46"/>
      <c r="C851" s="350"/>
      <c r="D851" s="346"/>
      <c r="E851" s="346"/>
      <c r="F851" s="347"/>
      <c r="G851" s="346"/>
      <c r="H851" s="346"/>
      <c r="I851" s="128"/>
      <c r="J851" s="128"/>
      <c r="K851" s="354"/>
      <c r="L851" s="116"/>
      <c r="M851" s="116"/>
      <c r="N851" s="46"/>
    </row>
    <row r="852" spans="2:14" s="38" customFormat="1" x14ac:dyDescent="0.25">
      <c r="B852" s="46"/>
      <c r="C852" s="350"/>
      <c r="D852" s="346"/>
      <c r="E852" s="346"/>
      <c r="F852" s="347"/>
      <c r="G852" s="346"/>
      <c r="H852" s="346"/>
      <c r="I852" s="128"/>
      <c r="J852" s="128"/>
      <c r="K852" s="354"/>
      <c r="L852" s="116"/>
      <c r="M852" s="116"/>
      <c r="N852" s="46"/>
    </row>
    <row r="853" spans="2:14" s="38" customFormat="1" x14ac:dyDescent="0.25">
      <c r="B853" s="46"/>
      <c r="C853" s="350"/>
      <c r="D853" s="346"/>
      <c r="E853" s="346"/>
      <c r="F853" s="347"/>
      <c r="G853" s="346"/>
      <c r="H853" s="346"/>
      <c r="I853" s="128"/>
      <c r="J853" s="128"/>
      <c r="K853" s="354"/>
      <c r="L853" s="116"/>
      <c r="M853" s="116"/>
      <c r="N853" s="46"/>
    </row>
    <row r="854" spans="2:14" s="38" customFormat="1" x14ac:dyDescent="0.25">
      <c r="B854" s="46"/>
      <c r="C854" s="350"/>
      <c r="D854" s="346"/>
      <c r="E854" s="346"/>
      <c r="F854" s="347"/>
      <c r="G854" s="346"/>
      <c r="H854" s="346"/>
      <c r="I854" s="128"/>
      <c r="J854" s="128"/>
      <c r="K854" s="354"/>
      <c r="L854" s="116"/>
      <c r="M854" s="116"/>
      <c r="N854" s="46"/>
    </row>
    <row r="855" spans="2:14" s="38" customFormat="1" x14ac:dyDescent="0.25">
      <c r="B855" s="46"/>
      <c r="C855" s="350"/>
      <c r="D855" s="346"/>
      <c r="E855" s="346"/>
      <c r="F855" s="347"/>
      <c r="G855" s="346"/>
      <c r="H855" s="346"/>
      <c r="I855" s="128"/>
      <c r="J855" s="128"/>
      <c r="K855" s="354"/>
      <c r="L855" s="116"/>
      <c r="M855" s="116"/>
      <c r="N855" s="46"/>
    </row>
    <row r="856" spans="2:14" s="38" customFormat="1" x14ac:dyDescent="0.25">
      <c r="B856" s="46"/>
      <c r="C856" s="350"/>
      <c r="D856" s="346"/>
      <c r="E856" s="346"/>
      <c r="F856" s="347"/>
      <c r="G856" s="346"/>
      <c r="H856" s="346"/>
      <c r="I856" s="128"/>
      <c r="J856" s="128"/>
      <c r="K856" s="354"/>
      <c r="L856" s="116"/>
      <c r="M856" s="116"/>
      <c r="N856" s="46"/>
    </row>
    <row r="857" spans="2:14" s="38" customFormat="1" x14ac:dyDescent="0.25">
      <c r="B857" s="46"/>
      <c r="C857" s="350"/>
      <c r="D857" s="346"/>
      <c r="E857" s="346"/>
      <c r="F857" s="347"/>
      <c r="G857" s="346"/>
      <c r="H857" s="346"/>
      <c r="I857" s="128"/>
      <c r="J857" s="128"/>
      <c r="K857" s="354"/>
      <c r="L857" s="116"/>
      <c r="M857" s="116"/>
      <c r="N857" s="46"/>
    </row>
    <row r="858" spans="2:14" s="38" customFormat="1" x14ac:dyDescent="0.25">
      <c r="B858" s="46"/>
      <c r="C858" s="350"/>
      <c r="D858" s="346"/>
      <c r="E858" s="346"/>
      <c r="F858" s="347"/>
      <c r="G858" s="346"/>
      <c r="H858" s="346"/>
      <c r="I858" s="128"/>
      <c r="J858" s="128"/>
      <c r="K858" s="354"/>
      <c r="L858" s="116"/>
      <c r="M858" s="116"/>
      <c r="N858" s="46"/>
    </row>
    <row r="859" spans="2:14" s="38" customFormat="1" x14ac:dyDescent="0.25">
      <c r="B859" s="46"/>
      <c r="C859" s="350"/>
      <c r="D859" s="346"/>
      <c r="E859" s="346"/>
      <c r="F859" s="347"/>
      <c r="G859" s="346"/>
      <c r="H859" s="346"/>
      <c r="I859" s="128"/>
      <c r="J859" s="128"/>
      <c r="K859" s="354"/>
      <c r="L859" s="116"/>
      <c r="M859" s="116"/>
      <c r="N859" s="46"/>
    </row>
    <row r="860" spans="2:14" s="38" customFormat="1" x14ac:dyDescent="0.25">
      <c r="B860" s="46"/>
      <c r="C860" s="350"/>
      <c r="D860" s="346"/>
      <c r="E860" s="346"/>
      <c r="F860" s="347"/>
      <c r="G860" s="346"/>
      <c r="H860" s="346"/>
      <c r="I860" s="128"/>
      <c r="J860" s="128"/>
      <c r="K860" s="354"/>
      <c r="L860" s="116"/>
      <c r="M860" s="116"/>
      <c r="N860" s="46"/>
    </row>
    <row r="861" spans="2:14" s="38" customFormat="1" x14ac:dyDescent="0.25">
      <c r="B861" s="46"/>
      <c r="C861" s="350"/>
      <c r="D861" s="346"/>
      <c r="E861" s="346"/>
      <c r="F861" s="347"/>
      <c r="G861" s="346"/>
      <c r="H861" s="346"/>
      <c r="I861" s="128"/>
      <c r="J861" s="128"/>
      <c r="K861" s="354"/>
      <c r="L861" s="116"/>
      <c r="M861" s="116"/>
      <c r="N861" s="46"/>
    </row>
    <row r="862" spans="2:14" s="38" customFormat="1" x14ac:dyDescent="0.25">
      <c r="B862" s="46"/>
      <c r="C862" s="350"/>
      <c r="D862" s="346"/>
      <c r="E862" s="346"/>
      <c r="F862" s="347"/>
      <c r="G862" s="346"/>
      <c r="H862" s="346"/>
      <c r="I862" s="128"/>
      <c r="J862" s="128"/>
      <c r="K862" s="354"/>
      <c r="L862" s="116"/>
      <c r="M862" s="116"/>
      <c r="N862" s="46"/>
    </row>
    <row r="863" spans="2:14" s="38" customFormat="1" x14ac:dyDescent="0.25">
      <c r="B863" s="46"/>
      <c r="C863" s="350"/>
      <c r="D863" s="346"/>
      <c r="E863" s="346"/>
      <c r="F863" s="347"/>
      <c r="G863" s="346"/>
      <c r="H863" s="346"/>
      <c r="I863" s="128"/>
      <c r="J863" s="128"/>
      <c r="K863" s="354"/>
      <c r="L863" s="116"/>
      <c r="M863" s="116"/>
      <c r="N863" s="46"/>
    </row>
    <row r="864" spans="2:14" s="38" customFormat="1" x14ac:dyDescent="0.25">
      <c r="B864" s="46"/>
      <c r="C864" s="350"/>
      <c r="D864" s="346"/>
      <c r="E864" s="346"/>
      <c r="F864" s="347"/>
      <c r="G864" s="346"/>
      <c r="H864" s="346"/>
      <c r="I864" s="128"/>
      <c r="J864" s="128"/>
      <c r="K864" s="354"/>
      <c r="L864" s="116"/>
      <c r="M864" s="116"/>
      <c r="N864" s="46"/>
    </row>
    <row r="865" spans="2:14" s="38" customFormat="1" x14ac:dyDescent="0.25">
      <c r="B865" s="46"/>
      <c r="C865" s="350"/>
      <c r="D865" s="346"/>
      <c r="E865" s="346"/>
      <c r="F865" s="347"/>
      <c r="G865" s="346"/>
      <c r="H865" s="346"/>
      <c r="I865" s="128"/>
      <c r="J865" s="128"/>
      <c r="K865" s="354"/>
      <c r="L865" s="116"/>
      <c r="M865" s="116"/>
      <c r="N865" s="46"/>
    </row>
    <row r="866" spans="2:14" s="38" customFormat="1" x14ac:dyDescent="0.25">
      <c r="B866" s="46"/>
      <c r="C866" s="350"/>
      <c r="D866" s="346"/>
      <c r="E866" s="346"/>
      <c r="F866" s="347"/>
      <c r="G866" s="346"/>
      <c r="H866" s="346"/>
      <c r="I866" s="128"/>
      <c r="J866" s="128"/>
      <c r="K866" s="354"/>
      <c r="L866" s="116"/>
      <c r="M866" s="116"/>
      <c r="N866" s="46"/>
    </row>
    <row r="867" spans="2:14" s="38" customFormat="1" x14ac:dyDescent="0.25">
      <c r="B867" s="46"/>
      <c r="C867" s="350"/>
      <c r="D867" s="346"/>
      <c r="E867" s="346"/>
      <c r="F867" s="347"/>
      <c r="G867" s="346"/>
      <c r="H867" s="346"/>
      <c r="I867" s="128"/>
      <c r="J867" s="128"/>
      <c r="K867" s="354"/>
      <c r="L867" s="116"/>
      <c r="M867" s="116"/>
      <c r="N867" s="46"/>
    </row>
    <row r="868" spans="2:14" s="38" customFormat="1" x14ac:dyDescent="0.25">
      <c r="B868" s="46"/>
      <c r="C868" s="350"/>
      <c r="D868" s="346"/>
      <c r="E868" s="346"/>
      <c r="F868" s="347"/>
      <c r="G868" s="346"/>
      <c r="H868" s="346"/>
      <c r="I868" s="128"/>
      <c r="J868" s="128"/>
      <c r="K868" s="354"/>
      <c r="L868" s="116"/>
      <c r="M868" s="116"/>
      <c r="N868" s="46"/>
    </row>
    <row r="869" spans="2:14" s="38" customFormat="1" x14ac:dyDescent="0.25">
      <c r="B869" s="46"/>
      <c r="C869" s="350"/>
      <c r="D869" s="346"/>
      <c r="E869" s="346"/>
      <c r="F869" s="347"/>
      <c r="G869" s="346"/>
      <c r="H869" s="346"/>
      <c r="I869" s="128"/>
      <c r="J869" s="128"/>
      <c r="K869" s="354"/>
      <c r="L869" s="116"/>
      <c r="M869" s="116"/>
      <c r="N869" s="46"/>
    </row>
    <row r="870" spans="2:14" s="38" customFormat="1" x14ac:dyDescent="0.25">
      <c r="B870" s="46"/>
      <c r="C870" s="350"/>
      <c r="D870" s="346"/>
      <c r="E870" s="346"/>
      <c r="F870" s="347"/>
      <c r="G870" s="346"/>
      <c r="H870" s="346"/>
      <c r="I870" s="128"/>
      <c r="J870" s="128"/>
      <c r="K870" s="354"/>
      <c r="L870" s="116"/>
      <c r="M870" s="116"/>
      <c r="N870" s="46"/>
    </row>
    <row r="871" spans="2:14" s="38" customFormat="1" x14ac:dyDescent="0.25">
      <c r="B871" s="46"/>
      <c r="C871" s="350"/>
      <c r="D871" s="346"/>
      <c r="E871" s="346"/>
      <c r="F871" s="347"/>
      <c r="G871" s="346"/>
      <c r="H871" s="346"/>
      <c r="I871" s="128"/>
      <c r="J871" s="128"/>
      <c r="K871" s="354"/>
      <c r="L871" s="116"/>
      <c r="M871" s="116"/>
      <c r="N871" s="46"/>
    </row>
    <row r="872" spans="2:14" s="38" customFormat="1" x14ac:dyDescent="0.25">
      <c r="B872" s="46"/>
      <c r="C872" s="350"/>
      <c r="D872" s="346"/>
      <c r="E872" s="346"/>
      <c r="F872" s="347"/>
      <c r="G872" s="346"/>
      <c r="H872" s="346"/>
      <c r="I872" s="128"/>
      <c r="J872" s="128"/>
      <c r="K872" s="354"/>
      <c r="L872" s="116"/>
      <c r="M872" s="116"/>
      <c r="N872" s="46"/>
    </row>
    <row r="873" spans="2:14" s="38" customFormat="1" x14ac:dyDescent="0.25">
      <c r="B873" s="46"/>
      <c r="C873" s="350"/>
      <c r="D873" s="346"/>
      <c r="E873" s="346"/>
      <c r="F873" s="347"/>
      <c r="G873" s="346"/>
      <c r="H873" s="346"/>
      <c r="I873" s="128"/>
      <c r="J873" s="128"/>
      <c r="K873" s="354"/>
      <c r="L873" s="116"/>
      <c r="M873" s="116"/>
      <c r="N873" s="46"/>
    </row>
    <row r="874" spans="2:14" s="38" customFormat="1" x14ac:dyDescent="0.25">
      <c r="B874" s="46"/>
      <c r="C874" s="350"/>
      <c r="D874" s="346"/>
      <c r="E874" s="346"/>
      <c r="F874" s="347"/>
      <c r="G874" s="346"/>
      <c r="H874" s="346"/>
      <c r="I874" s="128"/>
      <c r="J874" s="128"/>
      <c r="K874" s="354"/>
      <c r="L874" s="116"/>
      <c r="M874" s="116"/>
      <c r="N874" s="46"/>
    </row>
    <row r="875" spans="2:14" s="38" customFormat="1" x14ac:dyDescent="0.25">
      <c r="B875" s="46"/>
      <c r="C875" s="350"/>
      <c r="D875" s="346"/>
      <c r="E875" s="346"/>
      <c r="F875" s="347"/>
      <c r="G875" s="346"/>
      <c r="H875" s="346"/>
      <c r="I875" s="128"/>
      <c r="J875" s="128"/>
      <c r="K875" s="354"/>
      <c r="L875" s="116"/>
      <c r="M875" s="116"/>
      <c r="N875" s="46"/>
    </row>
    <row r="876" spans="2:14" s="38" customFormat="1" x14ac:dyDescent="0.25">
      <c r="B876" s="46"/>
      <c r="C876" s="350"/>
      <c r="D876" s="346"/>
      <c r="E876" s="346"/>
      <c r="F876" s="347"/>
      <c r="G876" s="346"/>
      <c r="H876" s="346"/>
      <c r="I876" s="128"/>
      <c r="J876" s="128"/>
      <c r="K876" s="354"/>
      <c r="L876" s="116"/>
      <c r="M876" s="116"/>
      <c r="N876" s="46"/>
    </row>
    <row r="877" spans="2:14" s="38" customFormat="1" x14ac:dyDescent="0.25">
      <c r="B877" s="46"/>
      <c r="C877" s="350"/>
      <c r="D877" s="346"/>
      <c r="E877" s="346"/>
      <c r="F877" s="347"/>
      <c r="G877" s="346"/>
      <c r="H877" s="346"/>
      <c r="I877" s="128"/>
      <c r="J877" s="128"/>
      <c r="K877" s="354"/>
      <c r="L877" s="116"/>
      <c r="M877" s="116"/>
      <c r="N877" s="46"/>
    </row>
    <row r="878" spans="2:14" s="38" customFormat="1" x14ac:dyDescent="0.25">
      <c r="B878" s="46"/>
      <c r="C878" s="350"/>
      <c r="D878" s="346"/>
      <c r="E878" s="346"/>
      <c r="F878" s="347"/>
      <c r="G878" s="346"/>
      <c r="H878" s="346"/>
      <c r="I878" s="128"/>
      <c r="J878" s="128"/>
      <c r="K878" s="354"/>
      <c r="L878" s="116"/>
      <c r="M878" s="116"/>
      <c r="N878" s="46"/>
    </row>
    <row r="879" spans="2:14" s="38" customFormat="1" x14ac:dyDescent="0.25">
      <c r="B879" s="46"/>
      <c r="C879" s="350"/>
      <c r="D879" s="346"/>
      <c r="E879" s="346"/>
      <c r="F879" s="347"/>
      <c r="G879" s="346"/>
      <c r="H879" s="346"/>
      <c r="I879" s="128"/>
      <c r="J879" s="128"/>
      <c r="K879" s="354"/>
      <c r="L879" s="116"/>
      <c r="M879" s="116"/>
      <c r="N879" s="46"/>
    </row>
    <row r="880" spans="2:14" s="38" customFormat="1" x14ac:dyDescent="0.25">
      <c r="B880" s="46"/>
      <c r="C880" s="350"/>
      <c r="D880" s="346"/>
      <c r="E880" s="346"/>
      <c r="F880" s="347"/>
      <c r="G880" s="346"/>
      <c r="H880" s="346"/>
      <c r="I880" s="128"/>
      <c r="J880" s="128"/>
      <c r="K880" s="354"/>
      <c r="L880" s="116"/>
      <c r="M880" s="116"/>
      <c r="N880" s="46"/>
    </row>
    <row r="881" spans="2:14" s="38" customFormat="1" x14ac:dyDescent="0.25">
      <c r="B881" s="46"/>
      <c r="C881" s="350"/>
      <c r="D881" s="346"/>
      <c r="E881" s="346"/>
      <c r="F881" s="347"/>
      <c r="G881" s="346"/>
      <c r="H881" s="346"/>
      <c r="I881" s="128"/>
      <c r="J881" s="128"/>
      <c r="K881" s="354"/>
      <c r="L881" s="116"/>
      <c r="M881" s="116"/>
      <c r="N881" s="46"/>
    </row>
    <row r="882" spans="2:14" s="38" customFormat="1" x14ac:dyDescent="0.25">
      <c r="B882" s="46"/>
      <c r="C882" s="350"/>
      <c r="D882" s="346"/>
      <c r="E882" s="346"/>
      <c r="F882" s="347"/>
      <c r="G882" s="346"/>
      <c r="H882" s="346"/>
      <c r="I882" s="128"/>
      <c r="J882" s="128"/>
      <c r="K882" s="354"/>
      <c r="L882" s="116"/>
      <c r="M882" s="116"/>
      <c r="N882" s="46"/>
    </row>
    <row r="883" spans="2:14" s="38" customFormat="1" x14ac:dyDescent="0.25">
      <c r="B883" s="46"/>
      <c r="C883" s="350"/>
      <c r="D883" s="346"/>
      <c r="E883" s="346"/>
      <c r="F883" s="347"/>
      <c r="G883" s="346"/>
      <c r="H883" s="346"/>
      <c r="I883" s="128"/>
      <c r="J883" s="128"/>
      <c r="K883" s="354"/>
      <c r="L883" s="116"/>
      <c r="M883" s="116"/>
      <c r="N883" s="46"/>
    </row>
    <row r="884" spans="2:14" s="38" customFormat="1" x14ac:dyDescent="0.25">
      <c r="B884" s="46"/>
      <c r="C884" s="350"/>
      <c r="D884" s="346"/>
      <c r="E884" s="346"/>
      <c r="F884" s="347"/>
      <c r="G884" s="346"/>
      <c r="H884" s="346"/>
      <c r="I884" s="128"/>
      <c r="J884" s="128"/>
      <c r="K884" s="354"/>
      <c r="L884" s="116"/>
      <c r="M884" s="116"/>
      <c r="N884" s="46"/>
    </row>
    <row r="885" spans="2:14" s="38" customFormat="1" x14ac:dyDescent="0.25">
      <c r="B885" s="46"/>
      <c r="C885" s="350"/>
      <c r="D885" s="346"/>
      <c r="E885" s="346"/>
      <c r="F885" s="347"/>
      <c r="G885" s="346"/>
      <c r="H885" s="346"/>
      <c r="I885" s="128"/>
      <c r="J885" s="128"/>
      <c r="K885" s="354"/>
      <c r="L885" s="116"/>
      <c r="M885" s="116"/>
      <c r="N885" s="46"/>
    </row>
    <row r="886" spans="2:14" s="38" customFormat="1" x14ac:dyDescent="0.25">
      <c r="B886" s="46"/>
      <c r="C886" s="350"/>
      <c r="D886" s="346"/>
      <c r="E886" s="346"/>
      <c r="F886" s="347"/>
      <c r="G886" s="346"/>
      <c r="H886" s="346"/>
      <c r="I886" s="128"/>
      <c r="J886" s="128"/>
      <c r="K886" s="354"/>
      <c r="L886" s="116"/>
      <c r="M886" s="116"/>
      <c r="N886" s="46"/>
    </row>
    <row r="887" spans="2:14" s="38" customFormat="1" x14ac:dyDescent="0.25">
      <c r="B887" s="46"/>
      <c r="C887" s="350"/>
      <c r="D887" s="346"/>
      <c r="E887" s="346"/>
      <c r="F887" s="347"/>
      <c r="G887" s="346"/>
      <c r="H887" s="346"/>
      <c r="I887" s="128"/>
      <c r="J887" s="128"/>
      <c r="K887" s="354"/>
      <c r="L887" s="116"/>
      <c r="M887" s="116"/>
      <c r="N887" s="46"/>
    </row>
    <row r="888" spans="2:14" s="38" customFormat="1" x14ac:dyDescent="0.25">
      <c r="B888" s="46"/>
      <c r="C888" s="350"/>
      <c r="D888" s="346"/>
      <c r="E888" s="346"/>
      <c r="F888" s="347"/>
      <c r="G888" s="346"/>
      <c r="H888" s="346"/>
      <c r="I888" s="128"/>
      <c r="J888" s="128"/>
      <c r="K888" s="354"/>
      <c r="L888" s="116"/>
      <c r="M888" s="116"/>
      <c r="N888" s="46"/>
    </row>
    <row r="889" spans="2:14" s="38" customFormat="1" x14ac:dyDescent="0.25">
      <c r="B889" s="46"/>
      <c r="C889" s="350"/>
      <c r="D889" s="346"/>
      <c r="E889" s="346"/>
      <c r="F889" s="347"/>
      <c r="G889" s="346"/>
      <c r="H889" s="346"/>
      <c r="I889" s="128"/>
      <c r="J889" s="128"/>
      <c r="K889" s="354"/>
      <c r="L889" s="116"/>
      <c r="M889" s="116"/>
      <c r="N889" s="46"/>
    </row>
    <row r="890" spans="2:14" s="38" customFormat="1" x14ac:dyDescent="0.25">
      <c r="B890" s="46"/>
      <c r="C890" s="350"/>
      <c r="D890" s="346"/>
      <c r="E890" s="346"/>
      <c r="F890" s="347"/>
      <c r="G890" s="346"/>
      <c r="H890" s="346"/>
      <c r="I890" s="128"/>
      <c r="J890" s="128"/>
      <c r="K890" s="354"/>
      <c r="L890" s="116"/>
      <c r="M890" s="116"/>
      <c r="N890" s="46"/>
    </row>
    <row r="891" spans="2:14" s="38" customFormat="1" x14ac:dyDescent="0.25">
      <c r="B891" s="46"/>
      <c r="C891" s="350"/>
      <c r="D891" s="346"/>
      <c r="E891" s="346"/>
      <c r="F891" s="347"/>
      <c r="G891" s="346"/>
      <c r="H891" s="346"/>
      <c r="I891" s="128"/>
      <c r="J891" s="128"/>
      <c r="K891" s="354"/>
      <c r="L891" s="116"/>
      <c r="M891" s="116"/>
      <c r="N891" s="46"/>
    </row>
    <row r="892" spans="2:14" s="38" customFormat="1" x14ac:dyDescent="0.25">
      <c r="B892" s="46"/>
      <c r="C892" s="350"/>
      <c r="D892" s="346"/>
      <c r="E892" s="346"/>
      <c r="F892" s="347"/>
      <c r="G892" s="346"/>
      <c r="H892" s="346"/>
      <c r="I892" s="128"/>
      <c r="J892" s="128"/>
      <c r="K892" s="354"/>
      <c r="L892" s="116"/>
      <c r="M892" s="116"/>
      <c r="N892" s="46"/>
    </row>
    <row r="893" spans="2:14" s="38" customFormat="1" x14ac:dyDescent="0.25">
      <c r="B893" s="46"/>
      <c r="C893" s="350"/>
      <c r="D893" s="346"/>
      <c r="E893" s="346"/>
      <c r="F893" s="347"/>
      <c r="G893" s="346"/>
      <c r="H893" s="346"/>
      <c r="I893" s="128"/>
      <c r="J893" s="128"/>
      <c r="K893" s="354"/>
      <c r="L893" s="116"/>
      <c r="M893" s="116"/>
      <c r="N893" s="46"/>
    </row>
    <row r="894" spans="2:14" s="38" customFormat="1" x14ac:dyDescent="0.25">
      <c r="B894" s="46"/>
      <c r="C894" s="350"/>
      <c r="D894" s="346"/>
      <c r="E894" s="346"/>
      <c r="F894" s="347"/>
      <c r="G894" s="346"/>
      <c r="H894" s="346"/>
      <c r="I894" s="128"/>
      <c r="J894" s="128"/>
      <c r="K894" s="354"/>
      <c r="L894" s="116"/>
      <c r="M894" s="116"/>
      <c r="N894" s="46"/>
    </row>
    <row r="895" spans="2:14" s="38" customFormat="1" x14ac:dyDescent="0.25">
      <c r="B895" s="46"/>
      <c r="C895" s="350"/>
      <c r="D895" s="346"/>
      <c r="E895" s="346"/>
      <c r="F895" s="347"/>
      <c r="G895" s="346"/>
      <c r="H895" s="346"/>
      <c r="I895" s="128"/>
      <c r="J895" s="128"/>
      <c r="K895" s="354"/>
      <c r="L895" s="116"/>
      <c r="M895" s="116"/>
      <c r="N895" s="46"/>
    </row>
    <row r="896" spans="2:14" s="38" customFormat="1" x14ac:dyDescent="0.25">
      <c r="B896" s="46"/>
      <c r="C896" s="350"/>
      <c r="D896" s="346"/>
      <c r="E896" s="346"/>
      <c r="F896" s="347"/>
      <c r="G896" s="346"/>
      <c r="H896" s="346"/>
      <c r="I896" s="128"/>
      <c r="J896" s="128"/>
      <c r="K896" s="354"/>
      <c r="L896" s="116"/>
      <c r="M896" s="116"/>
      <c r="N896" s="46"/>
    </row>
    <row r="897" spans="2:14" s="38" customFormat="1" x14ac:dyDescent="0.25">
      <c r="B897" s="46"/>
      <c r="C897" s="350"/>
      <c r="D897" s="346"/>
      <c r="E897" s="346"/>
      <c r="F897" s="347"/>
      <c r="G897" s="346"/>
      <c r="H897" s="346"/>
      <c r="I897" s="128"/>
      <c r="J897" s="128"/>
      <c r="K897" s="354"/>
      <c r="L897" s="116"/>
      <c r="M897" s="116"/>
      <c r="N897" s="46"/>
    </row>
    <row r="898" spans="2:14" s="38" customFormat="1" x14ac:dyDescent="0.25">
      <c r="B898" s="46"/>
      <c r="C898" s="350"/>
      <c r="D898" s="346"/>
      <c r="E898" s="346"/>
      <c r="F898" s="347"/>
      <c r="G898" s="346"/>
      <c r="H898" s="346"/>
      <c r="I898" s="128"/>
      <c r="J898" s="128"/>
      <c r="K898" s="354"/>
      <c r="L898" s="116"/>
      <c r="M898" s="116"/>
      <c r="N898" s="46"/>
    </row>
    <row r="899" spans="2:14" s="38" customFormat="1" x14ac:dyDescent="0.25">
      <c r="B899" s="46"/>
      <c r="C899" s="350"/>
      <c r="D899" s="346"/>
      <c r="E899" s="346"/>
      <c r="F899" s="347"/>
      <c r="G899" s="346"/>
      <c r="H899" s="346"/>
      <c r="I899" s="128"/>
      <c r="J899" s="128"/>
      <c r="K899" s="354"/>
      <c r="L899" s="116"/>
      <c r="M899" s="116"/>
      <c r="N899" s="46"/>
    </row>
    <row r="900" spans="2:14" s="38" customFormat="1" x14ac:dyDescent="0.25">
      <c r="B900" s="46"/>
      <c r="C900" s="350"/>
      <c r="D900" s="346"/>
      <c r="E900" s="346"/>
      <c r="F900" s="347"/>
      <c r="G900" s="346"/>
      <c r="H900" s="346"/>
      <c r="I900" s="128"/>
      <c r="J900" s="128"/>
      <c r="K900" s="354"/>
      <c r="L900" s="116"/>
      <c r="M900" s="116"/>
      <c r="N900" s="46"/>
    </row>
    <row r="901" spans="2:14" s="38" customFormat="1" x14ac:dyDescent="0.25">
      <c r="B901" s="46"/>
      <c r="C901" s="350"/>
      <c r="D901" s="346"/>
      <c r="E901" s="346"/>
      <c r="F901" s="347"/>
      <c r="G901" s="346"/>
      <c r="H901" s="346"/>
      <c r="I901" s="128"/>
      <c r="J901" s="128"/>
      <c r="K901" s="354"/>
      <c r="L901" s="116"/>
      <c r="M901" s="116"/>
      <c r="N901" s="46"/>
    </row>
    <row r="902" spans="2:14" s="38" customFormat="1" x14ac:dyDescent="0.25">
      <c r="B902" s="46"/>
      <c r="C902" s="350"/>
      <c r="D902" s="346"/>
      <c r="E902" s="346"/>
      <c r="F902" s="347"/>
      <c r="G902" s="346"/>
      <c r="H902" s="346"/>
      <c r="I902" s="128"/>
      <c r="J902" s="128"/>
      <c r="K902" s="354"/>
      <c r="L902" s="116"/>
      <c r="M902" s="116"/>
      <c r="N902" s="46"/>
    </row>
    <row r="903" spans="2:14" s="38" customFormat="1" x14ac:dyDescent="0.25">
      <c r="B903" s="46"/>
      <c r="C903" s="350"/>
      <c r="D903" s="346"/>
      <c r="E903" s="346"/>
      <c r="F903" s="347"/>
      <c r="G903" s="346"/>
      <c r="H903" s="346"/>
      <c r="I903" s="128"/>
      <c r="J903" s="128"/>
      <c r="K903" s="354"/>
      <c r="L903" s="116"/>
      <c r="M903" s="116"/>
      <c r="N903" s="46"/>
    </row>
    <row r="904" spans="2:14" s="38" customFormat="1" x14ac:dyDescent="0.25">
      <c r="B904" s="46"/>
      <c r="C904" s="350"/>
      <c r="D904" s="346"/>
      <c r="E904" s="346"/>
      <c r="F904" s="347"/>
      <c r="G904" s="346"/>
      <c r="H904" s="346"/>
      <c r="I904" s="128"/>
      <c r="J904" s="128"/>
      <c r="K904" s="354"/>
      <c r="L904" s="116"/>
      <c r="M904" s="116"/>
      <c r="N904" s="46"/>
    </row>
    <row r="905" spans="2:14" s="38" customFormat="1" x14ac:dyDescent="0.25">
      <c r="B905" s="46"/>
      <c r="C905" s="350"/>
      <c r="D905" s="346"/>
      <c r="E905" s="346"/>
      <c r="F905" s="347"/>
      <c r="G905" s="346"/>
      <c r="H905" s="346"/>
      <c r="I905" s="128"/>
      <c r="J905" s="128"/>
      <c r="K905" s="354"/>
      <c r="L905" s="116"/>
      <c r="M905" s="116"/>
      <c r="N905" s="46"/>
    </row>
    <row r="906" spans="2:14" s="38" customFormat="1" x14ac:dyDescent="0.25">
      <c r="B906" s="46"/>
      <c r="C906" s="350"/>
      <c r="D906" s="346"/>
      <c r="E906" s="346"/>
      <c r="F906" s="347"/>
      <c r="G906" s="346"/>
      <c r="H906" s="346"/>
      <c r="I906" s="128"/>
      <c r="J906" s="128"/>
      <c r="K906" s="354"/>
      <c r="L906" s="116"/>
      <c r="M906" s="116"/>
      <c r="N906" s="46"/>
    </row>
    <row r="907" spans="2:14" s="38" customFormat="1" x14ac:dyDescent="0.25">
      <c r="B907" s="46"/>
      <c r="C907" s="350"/>
      <c r="D907" s="346"/>
      <c r="E907" s="346"/>
      <c r="F907" s="347"/>
      <c r="G907" s="346"/>
      <c r="H907" s="346"/>
      <c r="I907" s="128"/>
      <c r="J907" s="128"/>
      <c r="K907" s="354"/>
      <c r="L907" s="116"/>
      <c r="M907" s="116"/>
      <c r="N907" s="46"/>
    </row>
    <row r="908" spans="2:14" s="38" customFormat="1" x14ac:dyDescent="0.25">
      <c r="B908" s="46"/>
      <c r="C908" s="350"/>
      <c r="D908" s="346"/>
      <c r="E908" s="346"/>
      <c r="F908" s="347"/>
      <c r="G908" s="346"/>
      <c r="H908" s="346"/>
      <c r="I908" s="128"/>
      <c r="J908" s="128"/>
      <c r="K908" s="354"/>
      <c r="L908" s="116"/>
      <c r="M908" s="116"/>
      <c r="N908" s="46"/>
    </row>
    <row r="909" spans="2:14" s="38" customFormat="1" x14ac:dyDescent="0.25">
      <c r="B909" s="46"/>
      <c r="C909" s="350"/>
      <c r="D909" s="346"/>
      <c r="E909" s="346"/>
      <c r="F909" s="347"/>
      <c r="G909" s="346"/>
      <c r="H909" s="346"/>
      <c r="I909" s="128"/>
      <c r="J909" s="128"/>
      <c r="K909" s="354"/>
      <c r="L909" s="116"/>
      <c r="M909" s="116"/>
      <c r="N909" s="46"/>
    </row>
    <row r="910" spans="2:14" s="38" customFormat="1" x14ac:dyDescent="0.25">
      <c r="B910" s="46"/>
      <c r="C910" s="350"/>
      <c r="D910" s="346"/>
      <c r="E910" s="346"/>
      <c r="F910" s="347"/>
      <c r="G910" s="346"/>
      <c r="H910" s="346"/>
      <c r="I910" s="128"/>
      <c r="J910" s="128"/>
      <c r="K910" s="354"/>
      <c r="L910" s="116"/>
      <c r="M910" s="116"/>
      <c r="N910" s="46"/>
    </row>
    <row r="911" spans="2:14" s="38" customFormat="1" x14ac:dyDescent="0.25">
      <c r="B911" s="46"/>
      <c r="C911" s="350"/>
      <c r="D911" s="346"/>
      <c r="E911" s="346"/>
      <c r="F911" s="347"/>
      <c r="G911" s="346"/>
      <c r="H911" s="346"/>
      <c r="I911" s="128"/>
      <c r="J911" s="128"/>
      <c r="K911" s="354"/>
      <c r="L911" s="116"/>
      <c r="M911" s="116"/>
      <c r="N911" s="46"/>
    </row>
    <row r="912" spans="2:14" s="38" customFormat="1" x14ac:dyDescent="0.25">
      <c r="B912" s="46"/>
      <c r="C912" s="350"/>
      <c r="D912" s="346"/>
      <c r="E912" s="346"/>
      <c r="F912" s="347"/>
      <c r="G912" s="346"/>
      <c r="H912" s="346"/>
      <c r="I912" s="128"/>
      <c r="J912" s="128"/>
      <c r="K912" s="354"/>
      <c r="L912" s="116"/>
      <c r="M912" s="116"/>
      <c r="N912" s="46"/>
    </row>
    <row r="913" spans="2:14" s="38" customFormat="1" x14ac:dyDescent="0.25">
      <c r="B913" s="46"/>
      <c r="C913" s="350"/>
      <c r="D913" s="346"/>
      <c r="E913" s="346"/>
      <c r="F913" s="347"/>
      <c r="G913" s="346"/>
      <c r="H913" s="346"/>
      <c r="I913" s="128"/>
      <c r="J913" s="128"/>
      <c r="K913" s="354"/>
      <c r="L913" s="116"/>
      <c r="M913" s="116"/>
      <c r="N913" s="46"/>
    </row>
    <row r="914" spans="2:14" s="38" customFormat="1" x14ac:dyDescent="0.25">
      <c r="B914" s="46"/>
      <c r="C914" s="350"/>
      <c r="D914" s="346"/>
      <c r="E914" s="346"/>
      <c r="F914" s="347"/>
      <c r="G914" s="346"/>
      <c r="H914" s="346"/>
      <c r="I914" s="128"/>
      <c r="J914" s="128"/>
      <c r="K914" s="354"/>
      <c r="L914" s="116"/>
      <c r="M914" s="116"/>
      <c r="N914" s="46"/>
    </row>
    <row r="915" spans="2:14" s="38" customFormat="1" x14ac:dyDescent="0.25">
      <c r="B915" s="46"/>
      <c r="C915" s="350"/>
      <c r="D915" s="346"/>
      <c r="E915" s="346"/>
      <c r="F915" s="347"/>
      <c r="G915" s="346"/>
      <c r="H915" s="346"/>
      <c r="I915" s="128"/>
      <c r="J915" s="128"/>
      <c r="K915" s="354"/>
      <c r="L915" s="116"/>
      <c r="M915" s="116"/>
      <c r="N915" s="46"/>
    </row>
    <row r="916" spans="2:14" s="38" customFormat="1" x14ac:dyDescent="0.25">
      <c r="B916" s="46"/>
      <c r="C916" s="350"/>
      <c r="D916" s="346"/>
      <c r="E916" s="346"/>
      <c r="F916" s="347"/>
      <c r="G916" s="346"/>
      <c r="H916" s="346"/>
      <c r="I916" s="128"/>
      <c r="J916" s="128"/>
      <c r="K916" s="354"/>
      <c r="L916" s="116"/>
      <c r="M916" s="116"/>
      <c r="N916" s="46"/>
    </row>
    <row r="917" spans="2:14" s="38" customFormat="1" x14ac:dyDescent="0.25">
      <c r="B917" s="46"/>
      <c r="C917" s="350"/>
      <c r="D917" s="346"/>
      <c r="E917" s="346"/>
      <c r="F917" s="347"/>
      <c r="G917" s="346"/>
      <c r="H917" s="346"/>
      <c r="I917" s="128"/>
      <c r="J917" s="128"/>
      <c r="K917" s="354"/>
      <c r="L917" s="116"/>
      <c r="M917" s="116"/>
      <c r="N917" s="46"/>
    </row>
    <row r="918" spans="2:14" s="38" customFormat="1" x14ac:dyDescent="0.25">
      <c r="B918" s="46"/>
      <c r="C918" s="350"/>
      <c r="D918" s="346"/>
      <c r="E918" s="346"/>
      <c r="F918" s="347"/>
      <c r="G918" s="346"/>
      <c r="H918" s="346"/>
      <c r="I918" s="128"/>
      <c r="J918" s="128"/>
      <c r="K918" s="354"/>
      <c r="L918" s="116"/>
      <c r="M918" s="116"/>
      <c r="N918" s="46"/>
    </row>
    <row r="919" spans="2:14" s="38" customFormat="1" x14ac:dyDescent="0.25">
      <c r="B919" s="46"/>
      <c r="C919" s="350"/>
      <c r="D919" s="346"/>
      <c r="E919" s="346"/>
      <c r="F919" s="347"/>
      <c r="G919" s="346"/>
      <c r="H919" s="346"/>
      <c r="I919" s="128"/>
      <c r="J919" s="128"/>
      <c r="K919" s="354"/>
      <c r="L919" s="116"/>
      <c r="M919" s="116"/>
      <c r="N919" s="46"/>
    </row>
    <row r="920" spans="2:14" s="38" customFormat="1" x14ac:dyDescent="0.25">
      <c r="B920" s="46"/>
      <c r="C920" s="350"/>
      <c r="D920" s="346"/>
      <c r="E920" s="346"/>
      <c r="F920" s="347"/>
      <c r="G920" s="346"/>
      <c r="H920" s="346"/>
      <c r="I920" s="128"/>
      <c r="J920" s="128"/>
      <c r="K920" s="354"/>
      <c r="L920" s="116"/>
      <c r="M920" s="116"/>
      <c r="N920" s="46"/>
    </row>
    <row r="921" spans="2:14" s="38" customFormat="1" x14ac:dyDescent="0.25">
      <c r="B921" s="46"/>
      <c r="C921" s="350"/>
      <c r="D921" s="346"/>
      <c r="E921" s="346"/>
      <c r="F921" s="347"/>
      <c r="G921" s="346"/>
      <c r="H921" s="346"/>
      <c r="I921" s="128"/>
      <c r="J921" s="128"/>
      <c r="K921" s="354"/>
      <c r="L921" s="116"/>
      <c r="M921" s="116"/>
      <c r="N921" s="46"/>
    </row>
    <row r="922" spans="2:14" s="38" customFormat="1" x14ac:dyDescent="0.25">
      <c r="B922" s="46"/>
      <c r="C922" s="350"/>
      <c r="D922" s="346"/>
      <c r="E922" s="346"/>
      <c r="F922" s="347"/>
      <c r="G922" s="346"/>
      <c r="H922" s="346"/>
      <c r="I922" s="128"/>
      <c r="J922" s="128"/>
      <c r="K922" s="354"/>
      <c r="L922" s="116"/>
      <c r="M922" s="116"/>
      <c r="N922" s="46"/>
    </row>
    <row r="923" spans="2:14" s="38" customFormat="1" x14ac:dyDescent="0.25">
      <c r="B923" s="46"/>
      <c r="C923" s="350"/>
      <c r="D923" s="346"/>
      <c r="E923" s="346"/>
      <c r="F923" s="347"/>
      <c r="G923" s="346"/>
      <c r="H923" s="346"/>
      <c r="I923" s="128"/>
      <c r="J923" s="128"/>
      <c r="K923" s="354"/>
      <c r="L923" s="116"/>
      <c r="M923" s="116"/>
      <c r="N923" s="46"/>
    </row>
    <row r="924" spans="2:14" s="38" customFormat="1" x14ac:dyDescent="0.25">
      <c r="B924" s="46"/>
      <c r="C924" s="350"/>
      <c r="D924" s="346"/>
      <c r="E924" s="346"/>
      <c r="F924" s="347"/>
      <c r="G924" s="346"/>
      <c r="H924" s="346"/>
      <c r="I924" s="128"/>
      <c r="J924" s="128"/>
      <c r="K924" s="354"/>
      <c r="L924" s="116"/>
      <c r="M924" s="116"/>
      <c r="N924" s="46"/>
    </row>
    <row r="925" spans="2:14" s="38" customFormat="1" x14ac:dyDescent="0.25">
      <c r="B925" s="46"/>
      <c r="C925" s="350"/>
      <c r="D925" s="346"/>
      <c r="E925" s="346"/>
      <c r="F925" s="347"/>
      <c r="G925" s="346"/>
      <c r="H925" s="346"/>
      <c r="I925" s="128"/>
      <c r="J925" s="128"/>
      <c r="K925" s="354"/>
      <c r="L925" s="116"/>
      <c r="M925" s="116"/>
      <c r="N925" s="46"/>
    </row>
    <row r="926" spans="2:14" s="38" customFormat="1" x14ac:dyDescent="0.25">
      <c r="B926" s="46"/>
      <c r="C926" s="350"/>
      <c r="D926" s="346"/>
      <c r="E926" s="346"/>
      <c r="F926" s="347"/>
      <c r="G926" s="346"/>
      <c r="H926" s="346"/>
      <c r="I926" s="128"/>
      <c r="J926" s="128"/>
      <c r="K926" s="354"/>
      <c r="L926" s="116"/>
      <c r="M926" s="116"/>
      <c r="N926" s="46"/>
    </row>
    <row r="927" spans="2:14" s="38" customFormat="1" x14ac:dyDescent="0.25">
      <c r="B927" s="46"/>
      <c r="C927" s="350"/>
      <c r="D927" s="346"/>
      <c r="E927" s="346"/>
      <c r="F927" s="347"/>
      <c r="G927" s="346"/>
      <c r="H927" s="346"/>
      <c r="I927" s="128"/>
      <c r="J927" s="128"/>
      <c r="K927" s="354"/>
      <c r="L927" s="116"/>
      <c r="M927" s="116"/>
      <c r="N927" s="46"/>
    </row>
    <row r="928" spans="2:14" s="38" customFormat="1" x14ac:dyDescent="0.25">
      <c r="B928" s="46"/>
      <c r="C928" s="350"/>
      <c r="D928" s="346"/>
      <c r="E928" s="346"/>
      <c r="F928" s="347"/>
      <c r="G928" s="346"/>
      <c r="H928" s="346"/>
      <c r="I928" s="128"/>
      <c r="J928" s="128"/>
      <c r="K928" s="354"/>
      <c r="L928" s="116"/>
      <c r="M928" s="116"/>
      <c r="N928" s="46"/>
    </row>
    <row r="929" spans="2:14" s="38" customFormat="1" x14ac:dyDescent="0.25">
      <c r="B929" s="46"/>
      <c r="C929" s="350"/>
      <c r="D929" s="346"/>
      <c r="E929" s="346"/>
      <c r="F929" s="347"/>
      <c r="G929" s="346"/>
      <c r="H929" s="346"/>
      <c r="I929" s="128"/>
      <c r="J929" s="128"/>
      <c r="K929" s="354"/>
      <c r="L929" s="116"/>
      <c r="M929" s="116"/>
      <c r="N929" s="46"/>
    </row>
    <row r="930" spans="2:14" s="38" customFormat="1" x14ac:dyDescent="0.25">
      <c r="B930" s="46"/>
      <c r="C930" s="350"/>
      <c r="D930" s="346"/>
      <c r="E930" s="346"/>
      <c r="F930" s="347"/>
      <c r="G930" s="346"/>
      <c r="H930" s="346"/>
      <c r="I930" s="128"/>
      <c r="J930" s="128"/>
      <c r="K930" s="354"/>
      <c r="L930" s="116"/>
      <c r="M930" s="116"/>
      <c r="N930" s="46"/>
    </row>
    <row r="931" spans="2:14" s="38" customFormat="1" x14ac:dyDescent="0.25">
      <c r="B931" s="46"/>
      <c r="C931" s="350"/>
      <c r="D931" s="346"/>
      <c r="E931" s="346"/>
      <c r="F931" s="347"/>
      <c r="G931" s="346"/>
      <c r="H931" s="346"/>
      <c r="I931" s="128"/>
      <c r="J931" s="128"/>
      <c r="K931" s="354"/>
      <c r="L931" s="116"/>
      <c r="M931" s="116"/>
      <c r="N931" s="46"/>
    </row>
    <row r="932" spans="2:14" s="38" customFormat="1" x14ac:dyDescent="0.25">
      <c r="B932" s="46"/>
      <c r="C932" s="350"/>
      <c r="D932" s="346"/>
      <c r="E932" s="346"/>
      <c r="F932" s="347"/>
      <c r="G932" s="346"/>
      <c r="H932" s="346"/>
      <c r="I932" s="128"/>
      <c r="J932" s="128"/>
      <c r="K932" s="354"/>
      <c r="L932" s="116"/>
      <c r="M932" s="116"/>
      <c r="N932" s="46"/>
    </row>
    <row r="933" spans="2:14" s="38" customFormat="1" x14ac:dyDescent="0.25">
      <c r="B933" s="46"/>
      <c r="C933" s="350"/>
      <c r="D933" s="346"/>
      <c r="E933" s="346"/>
      <c r="F933" s="347"/>
      <c r="G933" s="346"/>
      <c r="H933" s="346"/>
      <c r="I933" s="128"/>
      <c r="J933" s="128"/>
      <c r="K933" s="354"/>
      <c r="L933" s="116"/>
      <c r="M933" s="116"/>
      <c r="N933" s="46"/>
    </row>
    <row r="934" spans="2:14" s="38" customFormat="1" x14ac:dyDescent="0.25">
      <c r="B934" s="46"/>
      <c r="C934" s="350"/>
      <c r="D934" s="346"/>
      <c r="E934" s="346"/>
      <c r="F934" s="347"/>
      <c r="G934" s="346"/>
      <c r="H934" s="346"/>
      <c r="I934" s="128"/>
      <c r="J934" s="128"/>
      <c r="K934" s="354"/>
      <c r="L934" s="116"/>
      <c r="M934" s="116"/>
      <c r="N934" s="46"/>
    </row>
    <row r="935" spans="2:14" s="38" customFormat="1" x14ac:dyDescent="0.25">
      <c r="B935" s="46"/>
      <c r="C935" s="350"/>
      <c r="D935" s="346"/>
      <c r="E935" s="346"/>
      <c r="F935" s="347"/>
      <c r="G935" s="346"/>
      <c r="H935" s="346"/>
      <c r="I935" s="128"/>
      <c r="J935" s="128"/>
      <c r="K935" s="354"/>
      <c r="L935" s="116"/>
      <c r="M935" s="116"/>
      <c r="N935" s="46"/>
    </row>
    <row r="936" spans="2:14" s="38" customFormat="1" x14ac:dyDescent="0.25">
      <c r="B936" s="46"/>
      <c r="C936" s="350"/>
      <c r="D936" s="346"/>
      <c r="E936" s="346"/>
      <c r="F936" s="347"/>
      <c r="G936" s="346"/>
      <c r="H936" s="346"/>
      <c r="I936" s="128"/>
      <c r="J936" s="128"/>
      <c r="K936" s="354"/>
      <c r="L936" s="116"/>
      <c r="M936" s="116"/>
      <c r="N936" s="46"/>
    </row>
    <row r="937" spans="2:14" s="38" customFormat="1" x14ac:dyDescent="0.25">
      <c r="B937" s="46"/>
      <c r="C937" s="350"/>
      <c r="D937" s="346"/>
      <c r="E937" s="346"/>
      <c r="F937" s="347"/>
      <c r="G937" s="346"/>
      <c r="H937" s="346"/>
      <c r="I937" s="128"/>
      <c r="J937" s="128"/>
      <c r="K937" s="354"/>
      <c r="L937" s="116"/>
      <c r="M937" s="116"/>
      <c r="N937" s="46"/>
    </row>
    <row r="938" spans="2:14" s="38" customFormat="1" x14ac:dyDescent="0.25">
      <c r="B938" s="46"/>
      <c r="C938" s="350"/>
      <c r="D938" s="346"/>
      <c r="E938" s="346"/>
      <c r="F938" s="347"/>
      <c r="G938" s="346"/>
      <c r="H938" s="346"/>
      <c r="I938" s="128"/>
      <c r="J938" s="128"/>
      <c r="K938" s="354"/>
      <c r="L938" s="116"/>
      <c r="M938" s="116"/>
      <c r="N938" s="46"/>
    </row>
    <row r="939" spans="2:14" s="38" customFormat="1" x14ac:dyDescent="0.25">
      <c r="B939" s="46"/>
      <c r="C939" s="350"/>
      <c r="D939" s="346"/>
      <c r="E939" s="346"/>
      <c r="F939" s="347"/>
      <c r="G939" s="346"/>
      <c r="H939" s="346"/>
      <c r="I939" s="128"/>
      <c r="J939" s="128"/>
      <c r="K939" s="354"/>
      <c r="L939" s="116"/>
      <c r="M939" s="116"/>
      <c r="N939" s="46"/>
    </row>
    <row r="940" spans="2:14" s="38" customFormat="1" x14ac:dyDescent="0.25">
      <c r="B940" s="46"/>
      <c r="C940" s="350"/>
      <c r="D940" s="346"/>
      <c r="E940" s="346"/>
      <c r="F940" s="347"/>
      <c r="G940" s="346"/>
      <c r="H940" s="346"/>
      <c r="I940" s="128"/>
      <c r="J940" s="128"/>
      <c r="K940" s="354"/>
      <c r="L940" s="116"/>
      <c r="M940" s="116"/>
      <c r="N940" s="46"/>
    </row>
    <row r="941" spans="2:14" s="38" customFormat="1" x14ac:dyDescent="0.25">
      <c r="B941" s="46"/>
      <c r="C941" s="350"/>
      <c r="D941" s="346"/>
      <c r="E941" s="346"/>
      <c r="F941" s="347"/>
      <c r="G941" s="346"/>
      <c r="H941" s="346"/>
      <c r="I941" s="128"/>
      <c r="J941" s="128"/>
      <c r="K941" s="354"/>
      <c r="L941" s="116"/>
      <c r="M941" s="116"/>
      <c r="N941" s="46"/>
    </row>
    <row r="942" spans="2:14" s="38" customFormat="1" x14ac:dyDescent="0.25">
      <c r="B942" s="46"/>
      <c r="C942" s="350"/>
      <c r="D942" s="346"/>
      <c r="E942" s="346"/>
      <c r="F942" s="347"/>
      <c r="G942" s="346"/>
      <c r="H942" s="346"/>
      <c r="I942" s="128"/>
      <c r="J942" s="128"/>
      <c r="K942" s="354"/>
      <c r="L942" s="116"/>
      <c r="M942" s="116"/>
      <c r="N942" s="46"/>
    </row>
    <row r="943" spans="2:14" s="38" customFormat="1" x14ac:dyDescent="0.25">
      <c r="B943" s="46"/>
      <c r="C943" s="350"/>
      <c r="D943" s="346"/>
      <c r="E943" s="346"/>
      <c r="F943" s="347"/>
      <c r="G943" s="346"/>
      <c r="H943" s="346"/>
      <c r="I943" s="128"/>
      <c r="J943" s="128"/>
      <c r="K943" s="354"/>
      <c r="L943" s="116"/>
      <c r="M943" s="116"/>
      <c r="N943" s="46"/>
    </row>
    <row r="944" spans="2:14" s="38" customFormat="1" x14ac:dyDescent="0.25">
      <c r="B944" s="46"/>
      <c r="C944" s="350"/>
      <c r="D944" s="346"/>
      <c r="E944" s="346"/>
      <c r="F944" s="347"/>
      <c r="G944" s="346"/>
      <c r="H944" s="346"/>
      <c r="I944" s="128"/>
      <c r="J944" s="128"/>
      <c r="K944" s="354"/>
      <c r="L944" s="116"/>
      <c r="M944" s="116"/>
      <c r="N944" s="46"/>
    </row>
    <row r="945" spans="2:14" s="38" customFormat="1" x14ac:dyDescent="0.25">
      <c r="B945" s="46"/>
      <c r="C945" s="350"/>
      <c r="D945" s="346"/>
      <c r="E945" s="346"/>
      <c r="F945" s="347"/>
      <c r="G945" s="346"/>
      <c r="H945" s="346"/>
      <c r="I945" s="128"/>
      <c r="J945" s="128"/>
      <c r="K945" s="354"/>
      <c r="L945" s="116"/>
      <c r="M945" s="116"/>
      <c r="N945" s="46"/>
    </row>
    <row r="946" spans="2:14" s="38" customFormat="1" x14ac:dyDescent="0.25">
      <c r="B946" s="46"/>
      <c r="C946" s="350"/>
      <c r="D946" s="346"/>
      <c r="E946" s="346"/>
      <c r="F946" s="347"/>
      <c r="G946" s="346"/>
      <c r="H946" s="346"/>
      <c r="I946" s="128"/>
      <c r="J946" s="128"/>
      <c r="K946" s="354"/>
      <c r="L946" s="116"/>
      <c r="M946" s="116"/>
      <c r="N946" s="46"/>
    </row>
    <row r="947" spans="2:14" s="38" customFormat="1" x14ac:dyDescent="0.25">
      <c r="B947" s="46"/>
      <c r="C947" s="350"/>
      <c r="D947" s="346"/>
      <c r="E947" s="346"/>
      <c r="F947" s="347"/>
      <c r="G947" s="346"/>
      <c r="H947" s="346"/>
      <c r="I947" s="128"/>
      <c r="J947" s="128"/>
      <c r="K947" s="354"/>
      <c r="L947" s="116"/>
      <c r="M947" s="116"/>
      <c r="N947" s="46"/>
    </row>
    <row r="948" spans="2:14" s="38" customFormat="1" x14ac:dyDescent="0.25">
      <c r="B948" s="46"/>
      <c r="C948" s="350"/>
      <c r="D948" s="346"/>
      <c r="E948" s="346"/>
      <c r="F948" s="347"/>
      <c r="G948" s="346"/>
      <c r="H948" s="346"/>
      <c r="I948" s="128"/>
      <c r="J948" s="128"/>
      <c r="K948" s="354"/>
      <c r="L948" s="116"/>
      <c r="M948" s="116"/>
      <c r="N948" s="46"/>
    </row>
    <row r="949" spans="2:14" s="38" customFormat="1" x14ac:dyDescent="0.25">
      <c r="B949" s="46"/>
      <c r="C949" s="350"/>
      <c r="D949" s="346"/>
      <c r="E949" s="346"/>
      <c r="F949" s="347"/>
      <c r="G949" s="346"/>
      <c r="H949" s="346"/>
      <c r="I949" s="128"/>
      <c r="J949" s="128"/>
      <c r="K949" s="354"/>
      <c r="L949" s="116"/>
      <c r="M949" s="116"/>
      <c r="N949" s="46"/>
    </row>
    <row r="950" spans="2:14" s="38" customFormat="1" x14ac:dyDescent="0.25">
      <c r="B950" s="46"/>
      <c r="C950" s="350"/>
      <c r="D950" s="346"/>
      <c r="E950" s="346"/>
      <c r="F950" s="347"/>
      <c r="G950" s="346"/>
      <c r="H950" s="346"/>
      <c r="I950" s="128"/>
      <c r="J950" s="128"/>
      <c r="K950" s="354"/>
      <c r="L950" s="116"/>
      <c r="M950" s="116"/>
      <c r="N950" s="46"/>
    </row>
    <row r="951" spans="2:14" s="38" customFormat="1" x14ac:dyDescent="0.25">
      <c r="B951" s="46"/>
      <c r="C951" s="350"/>
      <c r="D951" s="346"/>
      <c r="E951" s="346"/>
      <c r="F951" s="347"/>
      <c r="G951" s="346"/>
      <c r="H951" s="346"/>
      <c r="I951" s="128"/>
      <c r="J951" s="128"/>
      <c r="K951" s="354"/>
      <c r="L951" s="116"/>
      <c r="M951" s="116"/>
      <c r="N951" s="46"/>
    </row>
    <row r="952" spans="2:14" s="38" customFormat="1" x14ac:dyDescent="0.25">
      <c r="B952" s="46"/>
      <c r="C952" s="350"/>
      <c r="D952" s="346"/>
      <c r="E952" s="346"/>
      <c r="F952" s="347"/>
      <c r="G952" s="346"/>
      <c r="H952" s="346"/>
      <c r="I952" s="128"/>
      <c r="J952" s="128"/>
      <c r="K952" s="354"/>
      <c r="L952" s="116"/>
      <c r="M952" s="116"/>
      <c r="N952" s="46"/>
    </row>
    <row r="953" spans="2:14" s="38" customFormat="1" x14ac:dyDescent="0.25">
      <c r="B953" s="46"/>
      <c r="C953" s="350"/>
      <c r="D953" s="346"/>
      <c r="E953" s="346"/>
      <c r="F953" s="347"/>
      <c r="G953" s="346"/>
      <c r="H953" s="346"/>
      <c r="I953" s="128"/>
      <c r="J953" s="128"/>
      <c r="K953" s="354"/>
      <c r="L953" s="116"/>
      <c r="M953" s="116"/>
      <c r="N953" s="46"/>
    </row>
    <row r="954" spans="2:14" s="38" customFormat="1" x14ac:dyDescent="0.25">
      <c r="B954" s="46"/>
      <c r="C954" s="350"/>
      <c r="D954" s="346"/>
      <c r="E954" s="346"/>
      <c r="F954" s="347"/>
      <c r="G954" s="346"/>
      <c r="H954" s="346"/>
      <c r="I954" s="128"/>
      <c r="J954" s="128"/>
      <c r="K954" s="354"/>
      <c r="L954" s="116"/>
      <c r="M954" s="116"/>
      <c r="N954" s="46"/>
    </row>
    <row r="955" spans="2:14" s="38" customFormat="1" x14ac:dyDescent="0.25">
      <c r="B955" s="46"/>
      <c r="C955" s="350"/>
      <c r="D955" s="346"/>
      <c r="E955" s="346"/>
      <c r="F955" s="347"/>
      <c r="G955" s="346"/>
      <c r="H955" s="346"/>
      <c r="I955" s="128"/>
      <c r="J955" s="128"/>
      <c r="K955" s="354"/>
      <c r="L955" s="116"/>
      <c r="M955" s="116"/>
      <c r="N955" s="46"/>
    </row>
    <row r="956" spans="2:14" s="38" customFormat="1" x14ac:dyDescent="0.25">
      <c r="B956" s="46"/>
      <c r="C956" s="350"/>
      <c r="D956" s="346"/>
      <c r="E956" s="346"/>
      <c r="F956" s="347"/>
      <c r="G956" s="346"/>
      <c r="H956" s="346"/>
      <c r="I956" s="128"/>
      <c r="J956" s="128"/>
      <c r="K956" s="354"/>
      <c r="L956" s="116"/>
      <c r="M956" s="116"/>
      <c r="N956" s="46"/>
    </row>
    <row r="957" spans="2:14" s="38" customFormat="1" x14ac:dyDescent="0.25">
      <c r="B957" s="46"/>
      <c r="C957" s="350"/>
      <c r="D957" s="346"/>
      <c r="E957" s="346"/>
      <c r="F957" s="347"/>
      <c r="G957" s="346"/>
      <c r="H957" s="346"/>
      <c r="I957" s="128"/>
      <c r="J957" s="128"/>
      <c r="K957" s="354"/>
      <c r="L957" s="116"/>
      <c r="M957" s="116"/>
      <c r="N957" s="46"/>
    </row>
    <row r="958" spans="2:14" s="38" customFormat="1" x14ac:dyDescent="0.25">
      <c r="B958" s="46"/>
      <c r="C958" s="350"/>
      <c r="D958" s="346"/>
      <c r="E958" s="346"/>
      <c r="F958" s="347"/>
      <c r="G958" s="346"/>
      <c r="H958" s="346"/>
      <c r="I958" s="128"/>
      <c r="J958" s="128"/>
      <c r="K958" s="354"/>
      <c r="L958" s="116"/>
      <c r="M958" s="116"/>
      <c r="N958" s="46"/>
    </row>
    <row r="959" spans="2:14" s="38" customFormat="1" x14ac:dyDescent="0.25">
      <c r="B959" s="46"/>
      <c r="C959" s="350"/>
      <c r="D959" s="346"/>
      <c r="E959" s="346"/>
      <c r="F959" s="347"/>
      <c r="G959" s="346"/>
      <c r="H959" s="346"/>
      <c r="I959" s="128"/>
      <c r="J959" s="128"/>
      <c r="K959" s="354"/>
      <c r="L959" s="116"/>
      <c r="M959" s="116"/>
      <c r="N959" s="46"/>
    </row>
    <row r="960" spans="2:14" s="38" customFormat="1" x14ac:dyDescent="0.25">
      <c r="B960" s="46"/>
      <c r="C960" s="350"/>
      <c r="D960" s="346"/>
      <c r="E960" s="346"/>
      <c r="F960" s="347"/>
      <c r="G960" s="346"/>
      <c r="H960" s="346"/>
      <c r="I960" s="128"/>
      <c r="J960" s="128"/>
      <c r="K960" s="354"/>
      <c r="L960" s="116"/>
      <c r="M960" s="116"/>
      <c r="N960" s="46"/>
    </row>
    <row r="961" spans="2:14" s="38" customFormat="1" x14ac:dyDescent="0.25">
      <c r="B961" s="46"/>
      <c r="C961" s="350"/>
      <c r="D961" s="346"/>
      <c r="E961" s="346"/>
      <c r="F961" s="347"/>
      <c r="G961" s="346"/>
      <c r="H961" s="346"/>
      <c r="I961" s="128"/>
      <c r="J961" s="128"/>
      <c r="K961" s="354"/>
      <c r="L961" s="116"/>
      <c r="M961" s="116"/>
      <c r="N961" s="46"/>
    </row>
    <row r="962" spans="2:14" s="38" customFormat="1" x14ac:dyDescent="0.25">
      <c r="B962" s="46"/>
      <c r="C962" s="350"/>
      <c r="D962" s="346"/>
      <c r="E962" s="346"/>
      <c r="F962" s="347"/>
      <c r="G962" s="346"/>
      <c r="H962" s="346"/>
      <c r="I962" s="128"/>
      <c r="J962" s="128"/>
      <c r="K962" s="354"/>
      <c r="L962" s="116"/>
      <c r="M962" s="116"/>
      <c r="N962" s="46"/>
    </row>
    <row r="963" spans="2:14" s="38" customFormat="1" x14ac:dyDescent="0.25">
      <c r="B963" s="46"/>
      <c r="C963" s="350"/>
      <c r="D963" s="346"/>
      <c r="E963" s="346"/>
      <c r="F963" s="347"/>
      <c r="G963" s="346"/>
      <c r="H963" s="346"/>
      <c r="I963" s="128"/>
      <c r="J963" s="128"/>
      <c r="K963" s="354"/>
      <c r="L963" s="116"/>
      <c r="M963" s="116"/>
      <c r="N963" s="46"/>
    </row>
    <row r="964" spans="2:14" s="38" customFormat="1" x14ac:dyDescent="0.25">
      <c r="B964" s="46"/>
      <c r="C964" s="350"/>
      <c r="D964" s="346"/>
      <c r="E964" s="346"/>
      <c r="F964" s="347"/>
      <c r="G964" s="346"/>
      <c r="H964" s="346"/>
      <c r="I964" s="128"/>
      <c r="J964" s="128"/>
      <c r="K964" s="354"/>
      <c r="L964" s="116"/>
      <c r="M964" s="116"/>
      <c r="N964" s="46"/>
    </row>
    <row r="965" spans="2:14" s="38" customFormat="1" x14ac:dyDescent="0.25">
      <c r="B965" s="46"/>
      <c r="C965" s="350"/>
      <c r="D965" s="346"/>
      <c r="E965" s="346"/>
      <c r="F965" s="347"/>
      <c r="G965" s="346"/>
      <c r="H965" s="346"/>
      <c r="I965" s="128"/>
      <c r="J965" s="128"/>
      <c r="K965" s="354"/>
      <c r="L965" s="116"/>
      <c r="M965" s="116"/>
      <c r="N965" s="46"/>
    </row>
    <row r="966" spans="2:14" s="38" customFormat="1" x14ac:dyDescent="0.25">
      <c r="B966" s="46"/>
      <c r="C966" s="350"/>
      <c r="D966" s="346"/>
      <c r="E966" s="346"/>
      <c r="F966" s="347"/>
      <c r="G966" s="346"/>
      <c r="H966" s="346"/>
      <c r="I966" s="128"/>
      <c r="J966" s="128"/>
      <c r="K966" s="354"/>
      <c r="L966" s="116"/>
      <c r="M966" s="116"/>
      <c r="N966" s="46"/>
    </row>
    <row r="967" spans="2:14" s="38" customFormat="1" x14ac:dyDescent="0.25">
      <c r="B967" s="46"/>
      <c r="C967" s="350"/>
      <c r="D967" s="346"/>
      <c r="E967" s="346"/>
      <c r="F967" s="347"/>
      <c r="G967" s="346"/>
      <c r="H967" s="346"/>
      <c r="I967" s="128"/>
      <c r="J967" s="128"/>
      <c r="K967" s="354"/>
      <c r="L967" s="116"/>
      <c r="M967" s="116"/>
      <c r="N967" s="46"/>
    </row>
    <row r="968" spans="2:14" s="38" customFormat="1" x14ac:dyDescent="0.25">
      <c r="B968" s="46"/>
      <c r="C968" s="350"/>
      <c r="D968" s="346"/>
      <c r="E968" s="346"/>
      <c r="F968" s="347"/>
      <c r="G968" s="346"/>
      <c r="H968" s="346"/>
      <c r="I968" s="128"/>
      <c r="J968" s="128"/>
      <c r="K968" s="354"/>
      <c r="L968" s="116"/>
      <c r="M968" s="116"/>
      <c r="N968" s="46"/>
    </row>
    <row r="969" spans="2:14" s="38" customFormat="1" x14ac:dyDescent="0.25">
      <c r="B969" s="46"/>
      <c r="C969" s="350"/>
      <c r="D969" s="346"/>
      <c r="E969" s="346"/>
      <c r="F969" s="347"/>
      <c r="G969" s="346"/>
      <c r="H969" s="346"/>
      <c r="I969" s="128"/>
      <c r="J969" s="128"/>
      <c r="K969" s="354"/>
      <c r="L969" s="116"/>
      <c r="M969" s="116"/>
      <c r="N969" s="46"/>
    </row>
    <row r="970" spans="2:14" s="38" customFormat="1" x14ac:dyDescent="0.25">
      <c r="B970" s="46"/>
      <c r="C970" s="350"/>
      <c r="D970" s="346"/>
      <c r="E970" s="346"/>
      <c r="F970" s="347"/>
      <c r="G970" s="346"/>
      <c r="H970" s="346"/>
      <c r="I970" s="128"/>
      <c r="J970" s="128"/>
      <c r="K970" s="354"/>
      <c r="L970" s="116"/>
      <c r="M970" s="116"/>
      <c r="N970" s="46"/>
    </row>
    <row r="971" spans="2:14" s="38" customFormat="1" x14ac:dyDescent="0.25">
      <c r="B971" s="46"/>
      <c r="C971" s="350"/>
      <c r="D971" s="346"/>
      <c r="E971" s="346"/>
      <c r="F971" s="347"/>
      <c r="G971" s="346"/>
      <c r="H971" s="346"/>
      <c r="I971" s="128"/>
      <c r="J971" s="128"/>
      <c r="K971" s="354"/>
      <c r="L971" s="116"/>
      <c r="M971" s="116"/>
      <c r="N971" s="46"/>
    </row>
    <row r="972" spans="2:14" s="38" customFormat="1" x14ac:dyDescent="0.25">
      <c r="B972" s="46"/>
      <c r="C972" s="350"/>
      <c r="D972" s="346"/>
      <c r="E972" s="346"/>
      <c r="F972" s="347"/>
      <c r="G972" s="346"/>
      <c r="H972" s="346"/>
      <c r="I972" s="128"/>
      <c r="J972" s="128"/>
      <c r="K972" s="354"/>
      <c r="L972" s="116"/>
      <c r="M972" s="116"/>
      <c r="N972" s="46"/>
    </row>
    <row r="973" spans="2:14" s="38" customFormat="1" x14ac:dyDescent="0.25">
      <c r="B973" s="46"/>
      <c r="C973" s="350"/>
      <c r="D973" s="346"/>
      <c r="E973" s="346"/>
      <c r="F973" s="347"/>
      <c r="G973" s="346"/>
      <c r="H973" s="346"/>
      <c r="I973" s="128"/>
      <c r="J973" s="128"/>
      <c r="K973" s="354"/>
      <c r="L973" s="116"/>
      <c r="M973" s="116"/>
      <c r="N973" s="46"/>
    </row>
    <row r="974" spans="2:14" s="38" customFormat="1" x14ac:dyDescent="0.25">
      <c r="B974" s="46"/>
      <c r="C974" s="350"/>
      <c r="D974" s="346"/>
      <c r="E974" s="346"/>
      <c r="F974" s="347"/>
      <c r="G974" s="346"/>
      <c r="H974" s="346"/>
      <c r="I974" s="128"/>
      <c r="J974" s="128"/>
      <c r="K974" s="354"/>
      <c r="L974" s="116"/>
      <c r="M974" s="116"/>
      <c r="N974" s="46"/>
    </row>
    <row r="975" spans="2:14" s="38" customFormat="1" x14ac:dyDescent="0.25">
      <c r="B975" s="46"/>
      <c r="C975" s="350"/>
      <c r="D975" s="346"/>
      <c r="E975" s="346"/>
      <c r="F975" s="347"/>
      <c r="G975" s="346"/>
      <c r="H975" s="346"/>
      <c r="I975" s="128"/>
      <c r="J975" s="128"/>
      <c r="K975" s="354"/>
      <c r="L975" s="116"/>
      <c r="M975" s="116"/>
      <c r="N975" s="46"/>
    </row>
    <row r="976" spans="2:14" s="38" customFormat="1" x14ac:dyDescent="0.25">
      <c r="B976" s="46"/>
      <c r="C976" s="350"/>
      <c r="D976" s="346"/>
      <c r="E976" s="346"/>
      <c r="F976" s="347"/>
      <c r="G976" s="346"/>
      <c r="H976" s="346"/>
      <c r="I976" s="128"/>
      <c r="J976" s="128"/>
      <c r="K976" s="354"/>
      <c r="L976" s="116"/>
      <c r="M976" s="116"/>
      <c r="N976" s="46"/>
    </row>
    <row r="977" spans="2:14" s="38" customFormat="1" x14ac:dyDescent="0.25">
      <c r="B977" s="46"/>
      <c r="C977" s="350"/>
      <c r="D977" s="346"/>
      <c r="E977" s="346"/>
      <c r="F977" s="347"/>
      <c r="G977" s="346"/>
      <c r="H977" s="346"/>
      <c r="I977" s="128"/>
      <c r="J977" s="128"/>
      <c r="K977" s="354"/>
      <c r="L977" s="116"/>
      <c r="M977" s="116"/>
      <c r="N977" s="46"/>
    </row>
    <row r="978" spans="2:14" s="38" customFormat="1" x14ac:dyDescent="0.25">
      <c r="B978" s="46"/>
      <c r="C978" s="350"/>
      <c r="D978" s="346"/>
      <c r="E978" s="346"/>
      <c r="F978" s="347"/>
      <c r="G978" s="346"/>
      <c r="H978" s="346"/>
      <c r="I978" s="128"/>
      <c r="J978" s="128"/>
      <c r="K978" s="354"/>
      <c r="L978" s="116"/>
      <c r="M978" s="116"/>
      <c r="N978" s="46"/>
    </row>
    <row r="979" spans="2:14" s="38" customFormat="1" x14ac:dyDescent="0.25">
      <c r="B979" s="46"/>
      <c r="C979" s="350"/>
      <c r="D979" s="346"/>
      <c r="E979" s="346"/>
      <c r="F979" s="347"/>
      <c r="G979" s="346"/>
      <c r="H979" s="346"/>
      <c r="I979" s="128"/>
      <c r="J979" s="128"/>
      <c r="K979" s="354"/>
      <c r="L979" s="116"/>
      <c r="M979" s="116"/>
      <c r="N979" s="46"/>
    </row>
    <row r="980" spans="2:14" s="38" customFormat="1" x14ac:dyDescent="0.25">
      <c r="B980" s="46"/>
      <c r="C980" s="350"/>
      <c r="D980" s="346"/>
      <c r="E980" s="346"/>
      <c r="F980" s="347"/>
      <c r="G980" s="346"/>
      <c r="H980" s="346"/>
      <c r="I980" s="128"/>
      <c r="J980" s="128"/>
      <c r="K980" s="354"/>
      <c r="L980" s="116"/>
      <c r="M980" s="116"/>
      <c r="N980" s="46"/>
    </row>
    <row r="981" spans="2:14" s="38" customFormat="1" x14ac:dyDescent="0.25">
      <c r="B981" s="46"/>
      <c r="C981" s="350"/>
      <c r="D981" s="346"/>
      <c r="E981" s="346"/>
      <c r="F981" s="347"/>
      <c r="G981" s="346"/>
      <c r="H981" s="346"/>
      <c r="I981" s="128"/>
      <c r="J981" s="128"/>
      <c r="K981" s="354"/>
      <c r="L981" s="116"/>
      <c r="M981" s="116"/>
      <c r="N981" s="46"/>
    </row>
    <row r="982" spans="2:14" s="38" customFormat="1" x14ac:dyDescent="0.25">
      <c r="B982" s="46"/>
      <c r="C982" s="350"/>
      <c r="D982" s="346"/>
      <c r="E982" s="346"/>
      <c r="F982" s="347"/>
      <c r="G982" s="346"/>
      <c r="H982" s="346"/>
      <c r="I982" s="128"/>
      <c r="J982" s="128"/>
      <c r="K982" s="354"/>
      <c r="L982" s="116"/>
      <c r="M982" s="116"/>
      <c r="N982" s="46"/>
    </row>
    <row r="983" spans="2:14" s="38" customFormat="1" x14ac:dyDescent="0.25">
      <c r="B983" s="46"/>
      <c r="C983" s="350"/>
      <c r="D983" s="346"/>
      <c r="E983" s="346"/>
      <c r="F983" s="347"/>
      <c r="G983" s="346"/>
      <c r="H983" s="346"/>
      <c r="I983" s="128"/>
      <c r="J983" s="128"/>
      <c r="K983" s="354"/>
      <c r="L983" s="116"/>
      <c r="M983" s="116"/>
      <c r="N983" s="46"/>
    </row>
    <row r="984" spans="2:14" s="38" customFormat="1" x14ac:dyDescent="0.25">
      <c r="B984" s="46"/>
      <c r="C984" s="350"/>
      <c r="D984" s="346"/>
      <c r="E984" s="346"/>
      <c r="F984" s="347"/>
      <c r="G984" s="346"/>
      <c r="H984" s="346"/>
      <c r="I984" s="128"/>
      <c r="J984" s="128"/>
      <c r="K984" s="354"/>
      <c r="L984" s="116"/>
      <c r="M984" s="116"/>
      <c r="N984" s="46"/>
    </row>
    <row r="985" spans="2:14" s="38" customFormat="1" x14ac:dyDescent="0.25">
      <c r="B985" s="46"/>
      <c r="C985" s="350"/>
      <c r="D985" s="346"/>
      <c r="E985" s="346"/>
      <c r="F985" s="347"/>
      <c r="G985" s="346"/>
      <c r="H985" s="346"/>
      <c r="I985" s="128"/>
      <c r="J985" s="128"/>
      <c r="K985" s="354"/>
      <c r="L985" s="116"/>
      <c r="M985" s="116"/>
      <c r="N985" s="46"/>
    </row>
    <row r="986" spans="2:14" s="38" customFormat="1" x14ac:dyDescent="0.25">
      <c r="B986" s="46"/>
      <c r="C986" s="350"/>
      <c r="D986" s="346"/>
      <c r="E986" s="346"/>
      <c r="F986" s="347"/>
      <c r="G986" s="346"/>
      <c r="H986" s="346"/>
      <c r="I986" s="128"/>
      <c r="J986" s="128"/>
      <c r="K986" s="354"/>
      <c r="L986" s="116"/>
      <c r="M986" s="116"/>
      <c r="N986" s="46"/>
    </row>
    <row r="987" spans="2:14" s="38" customFormat="1" x14ac:dyDescent="0.25">
      <c r="B987" s="46"/>
      <c r="C987" s="350"/>
      <c r="D987" s="346"/>
      <c r="E987" s="346"/>
      <c r="F987" s="347"/>
      <c r="G987" s="346"/>
      <c r="H987" s="346"/>
      <c r="I987" s="128"/>
      <c r="J987" s="128"/>
      <c r="K987" s="354"/>
      <c r="L987" s="116"/>
      <c r="M987" s="116"/>
      <c r="N987" s="46"/>
    </row>
    <row r="988" spans="2:14" s="38" customFormat="1" x14ac:dyDescent="0.25">
      <c r="B988" s="46"/>
      <c r="C988" s="350"/>
      <c r="D988" s="346"/>
      <c r="E988" s="346"/>
      <c r="F988" s="347"/>
      <c r="G988" s="346"/>
      <c r="H988" s="346"/>
      <c r="I988" s="128"/>
      <c r="J988" s="128"/>
      <c r="K988" s="354"/>
      <c r="L988" s="116"/>
      <c r="M988" s="116"/>
      <c r="N988" s="46"/>
    </row>
    <row r="989" spans="2:14" s="38" customFormat="1" x14ac:dyDescent="0.25">
      <c r="B989" s="46"/>
      <c r="C989" s="350"/>
      <c r="D989" s="346"/>
      <c r="E989" s="346"/>
      <c r="F989" s="347"/>
      <c r="G989" s="346"/>
      <c r="H989" s="346"/>
      <c r="I989" s="128"/>
      <c r="J989" s="128"/>
      <c r="K989" s="354"/>
      <c r="L989" s="116"/>
      <c r="M989" s="116"/>
      <c r="N989" s="46"/>
    </row>
    <row r="990" spans="2:14" s="38" customFormat="1" x14ac:dyDescent="0.25">
      <c r="B990" s="46"/>
      <c r="C990" s="350"/>
      <c r="D990" s="346"/>
      <c r="E990" s="346"/>
      <c r="F990" s="347"/>
      <c r="G990" s="346"/>
      <c r="H990" s="346"/>
      <c r="I990" s="128"/>
      <c r="J990" s="128"/>
      <c r="K990" s="354"/>
      <c r="L990" s="116"/>
      <c r="M990" s="116"/>
      <c r="N990" s="46"/>
    </row>
    <row r="991" spans="2:14" s="38" customFormat="1" x14ac:dyDescent="0.25">
      <c r="B991" s="46"/>
      <c r="C991" s="350"/>
      <c r="D991" s="346"/>
      <c r="E991" s="346"/>
      <c r="F991" s="347"/>
      <c r="G991" s="346"/>
      <c r="H991" s="346"/>
      <c r="I991" s="128"/>
      <c r="J991" s="128"/>
      <c r="K991" s="354"/>
      <c r="L991" s="116"/>
      <c r="M991" s="116"/>
      <c r="N991" s="46"/>
    </row>
    <row r="992" spans="2:14" s="38" customFormat="1" x14ac:dyDescent="0.25">
      <c r="B992" s="46"/>
      <c r="C992" s="350"/>
      <c r="D992" s="346"/>
      <c r="E992" s="346"/>
      <c r="F992" s="347"/>
      <c r="G992" s="346"/>
      <c r="H992" s="346"/>
      <c r="I992" s="128"/>
      <c r="J992" s="128"/>
      <c r="K992" s="354"/>
      <c r="L992" s="116"/>
      <c r="M992" s="116"/>
      <c r="N992" s="46"/>
    </row>
    <row r="993" spans="2:14" s="38" customFormat="1" x14ac:dyDescent="0.25">
      <c r="B993" s="46"/>
      <c r="C993" s="350"/>
      <c r="D993" s="346"/>
      <c r="E993" s="346"/>
      <c r="F993" s="347"/>
      <c r="G993" s="346"/>
      <c r="H993" s="346"/>
      <c r="I993" s="128"/>
      <c r="J993" s="128"/>
      <c r="K993" s="354"/>
      <c r="L993" s="116"/>
      <c r="M993" s="116"/>
      <c r="N993" s="46"/>
    </row>
    <row r="994" spans="2:14" s="38" customFormat="1" x14ac:dyDescent="0.25">
      <c r="B994" s="46"/>
      <c r="C994" s="350"/>
      <c r="D994" s="346"/>
      <c r="E994" s="346"/>
      <c r="F994" s="347"/>
      <c r="G994" s="346"/>
      <c r="H994" s="346"/>
      <c r="I994" s="128"/>
      <c r="J994" s="128"/>
      <c r="K994" s="354"/>
      <c r="L994" s="116"/>
      <c r="M994" s="116"/>
      <c r="N994" s="46"/>
    </row>
    <row r="995" spans="2:14" s="38" customFormat="1" x14ac:dyDescent="0.25">
      <c r="B995" s="46"/>
      <c r="C995" s="350"/>
      <c r="D995" s="346"/>
      <c r="E995" s="346"/>
      <c r="F995" s="347"/>
      <c r="G995" s="346"/>
      <c r="H995" s="346"/>
      <c r="I995" s="128"/>
      <c r="J995" s="128"/>
      <c r="K995" s="354"/>
      <c r="L995" s="116"/>
      <c r="M995" s="116"/>
      <c r="N995" s="46"/>
    </row>
    <row r="996" spans="2:14" s="38" customFormat="1" x14ac:dyDescent="0.25">
      <c r="B996" s="46"/>
      <c r="C996" s="350"/>
      <c r="D996" s="346"/>
      <c r="E996" s="346"/>
      <c r="F996" s="347"/>
      <c r="G996" s="346"/>
      <c r="H996" s="346"/>
      <c r="I996" s="128"/>
      <c r="J996" s="128"/>
      <c r="K996" s="354"/>
      <c r="L996" s="116"/>
      <c r="M996" s="116"/>
      <c r="N996" s="46"/>
    </row>
    <row r="997" spans="2:14" s="38" customFormat="1" x14ac:dyDescent="0.25">
      <c r="B997" s="46"/>
      <c r="C997" s="350"/>
      <c r="D997" s="346"/>
      <c r="E997" s="346"/>
      <c r="F997" s="347"/>
      <c r="G997" s="346"/>
      <c r="H997" s="346"/>
      <c r="I997" s="128"/>
      <c r="J997" s="128"/>
      <c r="K997" s="354"/>
      <c r="L997" s="116"/>
      <c r="M997" s="116"/>
      <c r="N997" s="46"/>
    </row>
    <row r="998" spans="2:14" s="38" customFormat="1" x14ac:dyDescent="0.25">
      <c r="B998" s="46"/>
      <c r="C998" s="350"/>
      <c r="D998" s="346"/>
      <c r="E998" s="346"/>
      <c r="F998" s="347"/>
      <c r="G998" s="346"/>
      <c r="H998" s="346"/>
      <c r="I998" s="128"/>
      <c r="J998" s="128"/>
      <c r="K998" s="354"/>
      <c r="L998" s="116"/>
      <c r="M998" s="116"/>
      <c r="N998" s="46"/>
    </row>
    <row r="999" spans="2:14" s="38" customFormat="1" x14ac:dyDescent="0.25">
      <c r="B999" s="46"/>
      <c r="C999" s="350"/>
      <c r="D999" s="346"/>
      <c r="E999" s="346"/>
      <c r="F999" s="347"/>
      <c r="G999" s="346"/>
      <c r="H999" s="346"/>
      <c r="I999" s="128"/>
      <c r="J999" s="128"/>
      <c r="K999" s="354"/>
      <c r="L999" s="116"/>
      <c r="M999" s="116"/>
      <c r="N999" s="46"/>
    </row>
    <row r="1000" spans="2:14" s="38" customFormat="1" x14ac:dyDescent="0.25">
      <c r="B1000" s="46"/>
      <c r="C1000" s="350"/>
      <c r="D1000" s="346"/>
      <c r="E1000" s="346"/>
      <c r="F1000" s="347"/>
      <c r="G1000" s="346"/>
      <c r="H1000" s="346"/>
      <c r="I1000" s="128"/>
      <c r="J1000" s="128"/>
      <c r="K1000" s="354"/>
      <c r="L1000" s="116"/>
      <c r="M1000" s="116"/>
      <c r="N1000" s="46"/>
    </row>
    <row r="1001" spans="2:14" s="38" customFormat="1" x14ac:dyDescent="0.25">
      <c r="B1001" s="46"/>
      <c r="C1001" s="350"/>
      <c r="D1001" s="346"/>
      <c r="E1001" s="346"/>
      <c r="F1001" s="347"/>
      <c r="G1001" s="346"/>
      <c r="H1001" s="346"/>
      <c r="I1001" s="128"/>
      <c r="J1001" s="128"/>
      <c r="K1001" s="354"/>
      <c r="L1001" s="116"/>
      <c r="M1001" s="116"/>
      <c r="N1001" s="46"/>
    </row>
    <row r="1002" spans="2:14" s="38" customFormat="1" x14ac:dyDescent="0.25">
      <c r="B1002" s="46"/>
      <c r="C1002" s="350"/>
      <c r="D1002" s="346"/>
      <c r="E1002" s="346"/>
      <c r="F1002" s="347"/>
      <c r="G1002" s="346"/>
      <c r="H1002" s="346"/>
      <c r="I1002" s="128"/>
      <c r="J1002" s="128"/>
      <c r="K1002" s="354"/>
      <c r="L1002" s="116"/>
      <c r="M1002" s="116"/>
      <c r="N1002" s="46"/>
    </row>
    <row r="1003" spans="2:14" s="38" customFormat="1" x14ac:dyDescent="0.25">
      <c r="B1003" s="46"/>
      <c r="C1003" s="350"/>
      <c r="D1003" s="346"/>
      <c r="E1003" s="346"/>
      <c r="F1003" s="347"/>
      <c r="G1003" s="346"/>
      <c r="H1003" s="346"/>
      <c r="I1003" s="128"/>
      <c r="J1003" s="128"/>
      <c r="K1003" s="354"/>
      <c r="L1003" s="116"/>
      <c r="M1003" s="116"/>
      <c r="N1003" s="46"/>
    </row>
    <row r="1004" spans="2:14" s="38" customFormat="1" x14ac:dyDescent="0.25">
      <c r="B1004" s="46"/>
      <c r="C1004" s="350"/>
      <c r="D1004" s="346"/>
      <c r="E1004" s="346"/>
      <c r="F1004" s="347"/>
      <c r="G1004" s="346"/>
      <c r="H1004" s="346"/>
      <c r="I1004" s="128"/>
      <c r="J1004" s="128"/>
      <c r="K1004" s="354"/>
      <c r="L1004" s="116"/>
      <c r="M1004" s="116"/>
      <c r="N1004" s="46"/>
    </row>
    <row r="1005" spans="2:14" s="38" customFormat="1" x14ac:dyDescent="0.25">
      <c r="B1005" s="46"/>
      <c r="C1005" s="350"/>
      <c r="D1005" s="346"/>
      <c r="E1005" s="346"/>
      <c r="F1005" s="347"/>
      <c r="G1005" s="346"/>
      <c r="H1005" s="346"/>
      <c r="I1005" s="128"/>
      <c r="J1005" s="128"/>
      <c r="K1005" s="354"/>
      <c r="L1005" s="116"/>
      <c r="M1005" s="116"/>
      <c r="N1005" s="46"/>
    </row>
    <row r="1006" spans="2:14" s="38" customFormat="1" x14ac:dyDescent="0.25">
      <c r="B1006" s="46"/>
      <c r="C1006" s="350"/>
      <c r="D1006" s="346"/>
      <c r="E1006" s="346"/>
      <c r="F1006" s="347"/>
      <c r="G1006" s="346"/>
      <c r="H1006" s="346"/>
      <c r="I1006" s="128"/>
      <c r="J1006" s="128"/>
      <c r="K1006" s="354"/>
      <c r="L1006" s="116"/>
      <c r="M1006" s="116"/>
      <c r="N1006" s="46"/>
    </row>
    <row r="1007" spans="2:14" s="38" customFormat="1" x14ac:dyDescent="0.25">
      <c r="B1007" s="46"/>
      <c r="C1007" s="350"/>
      <c r="D1007" s="346"/>
      <c r="E1007" s="346"/>
      <c r="F1007" s="347"/>
      <c r="G1007" s="346"/>
      <c r="H1007" s="346"/>
      <c r="I1007" s="128"/>
      <c r="J1007" s="128"/>
      <c r="K1007" s="354"/>
      <c r="L1007" s="116"/>
      <c r="M1007" s="116"/>
      <c r="N1007" s="46"/>
    </row>
    <row r="1008" spans="2:14" s="38" customFormat="1" x14ac:dyDescent="0.25">
      <c r="B1008" s="46"/>
      <c r="C1008" s="350"/>
      <c r="D1008" s="346"/>
      <c r="E1008" s="346"/>
      <c r="F1008" s="347"/>
      <c r="G1008" s="346"/>
      <c r="H1008" s="346"/>
      <c r="I1008" s="128"/>
      <c r="J1008" s="128"/>
      <c r="K1008" s="354"/>
      <c r="L1008" s="116"/>
      <c r="M1008" s="116"/>
      <c r="N1008" s="46"/>
    </row>
    <row r="1009" spans="2:14" s="38" customFormat="1" x14ac:dyDescent="0.25">
      <c r="B1009" s="46"/>
      <c r="C1009" s="350"/>
      <c r="D1009" s="346"/>
      <c r="E1009" s="346"/>
      <c r="F1009" s="347"/>
      <c r="G1009" s="346"/>
      <c r="H1009" s="346"/>
      <c r="I1009" s="128"/>
      <c r="J1009" s="128"/>
      <c r="K1009" s="354"/>
      <c r="L1009" s="116"/>
      <c r="M1009" s="116"/>
      <c r="N1009" s="46"/>
    </row>
    <row r="1010" spans="2:14" s="38" customFormat="1" x14ac:dyDescent="0.25">
      <c r="B1010" s="46"/>
      <c r="C1010" s="350"/>
      <c r="D1010" s="346"/>
      <c r="E1010" s="346"/>
      <c r="F1010" s="347"/>
      <c r="G1010" s="346"/>
      <c r="H1010" s="346"/>
      <c r="I1010" s="128"/>
      <c r="J1010" s="128"/>
      <c r="K1010" s="354"/>
      <c r="L1010" s="116"/>
      <c r="M1010" s="116"/>
      <c r="N1010" s="46"/>
    </row>
    <row r="1011" spans="2:14" s="38" customFormat="1" x14ac:dyDescent="0.25">
      <c r="B1011" s="46"/>
      <c r="C1011" s="350"/>
      <c r="D1011" s="346"/>
      <c r="E1011" s="346"/>
      <c r="F1011" s="347"/>
      <c r="G1011" s="346"/>
      <c r="H1011" s="346"/>
      <c r="I1011" s="128"/>
      <c r="J1011" s="128"/>
      <c r="K1011" s="354"/>
      <c r="L1011" s="116"/>
      <c r="M1011" s="116"/>
      <c r="N1011" s="46"/>
    </row>
    <row r="1012" spans="2:14" s="38" customFormat="1" x14ac:dyDescent="0.25">
      <c r="B1012" s="46"/>
      <c r="C1012" s="350"/>
      <c r="D1012" s="346"/>
      <c r="E1012" s="346"/>
      <c r="F1012" s="347"/>
      <c r="G1012" s="346"/>
      <c r="H1012" s="346"/>
      <c r="I1012" s="128"/>
      <c r="J1012" s="128"/>
      <c r="K1012" s="354"/>
      <c r="L1012" s="116"/>
      <c r="M1012" s="116"/>
      <c r="N1012" s="46"/>
    </row>
    <row r="1013" spans="2:14" s="38" customFormat="1" x14ac:dyDescent="0.25">
      <c r="B1013" s="46"/>
      <c r="C1013" s="350"/>
      <c r="D1013" s="346"/>
      <c r="E1013" s="346"/>
      <c r="F1013" s="347"/>
      <c r="G1013" s="346"/>
      <c r="H1013" s="346"/>
      <c r="I1013" s="128"/>
      <c r="J1013" s="128"/>
      <c r="K1013" s="354"/>
      <c r="L1013" s="116"/>
      <c r="M1013" s="116"/>
      <c r="N1013" s="46"/>
    </row>
    <row r="1014" spans="2:14" s="38" customFormat="1" x14ac:dyDescent="0.25">
      <c r="B1014" s="46"/>
      <c r="C1014" s="350"/>
      <c r="D1014" s="346"/>
      <c r="E1014" s="346"/>
      <c r="F1014" s="347"/>
      <c r="G1014" s="346"/>
      <c r="H1014" s="346"/>
      <c r="I1014" s="128"/>
      <c r="J1014" s="128"/>
      <c r="K1014" s="354"/>
      <c r="L1014" s="116"/>
      <c r="M1014" s="116"/>
      <c r="N1014" s="46"/>
    </row>
    <row r="1015" spans="2:14" s="38" customFormat="1" x14ac:dyDescent="0.25">
      <c r="B1015" s="46"/>
      <c r="C1015" s="350"/>
      <c r="D1015" s="346"/>
      <c r="E1015" s="346"/>
      <c r="F1015" s="347"/>
      <c r="G1015" s="346"/>
      <c r="H1015" s="346"/>
      <c r="I1015" s="128"/>
      <c r="J1015" s="128"/>
      <c r="K1015" s="354"/>
      <c r="L1015" s="116"/>
      <c r="M1015" s="116"/>
      <c r="N1015" s="46"/>
    </row>
    <row r="1016" spans="2:14" s="38" customFormat="1" x14ac:dyDescent="0.25">
      <c r="B1016" s="46"/>
      <c r="C1016" s="350"/>
      <c r="D1016" s="346"/>
      <c r="E1016" s="346"/>
      <c r="F1016" s="347"/>
      <c r="G1016" s="346"/>
      <c r="H1016" s="346"/>
      <c r="I1016" s="128"/>
      <c r="J1016" s="128"/>
      <c r="K1016" s="354"/>
      <c r="L1016" s="116"/>
      <c r="M1016" s="116"/>
      <c r="N1016" s="46"/>
    </row>
    <row r="1017" spans="2:14" s="38" customFormat="1" x14ac:dyDescent="0.25">
      <c r="B1017" s="46"/>
      <c r="C1017" s="350"/>
      <c r="D1017" s="346"/>
      <c r="E1017" s="346"/>
      <c r="F1017" s="347"/>
      <c r="G1017" s="346"/>
      <c r="H1017" s="346"/>
      <c r="I1017" s="128"/>
      <c r="J1017" s="128"/>
      <c r="K1017" s="354"/>
      <c r="L1017" s="116"/>
      <c r="M1017" s="116"/>
      <c r="N1017" s="46"/>
    </row>
    <row r="1018" spans="2:14" s="38" customFormat="1" x14ac:dyDescent="0.25">
      <c r="B1018" s="46"/>
      <c r="C1018" s="350"/>
      <c r="D1018" s="346"/>
      <c r="E1018" s="346"/>
      <c r="F1018" s="347"/>
      <c r="G1018" s="346"/>
      <c r="H1018" s="346"/>
      <c r="I1018" s="128"/>
      <c r="J1018" s="128"/>
      <c r="K1018" s="354"/>
      <c r="L1018" s="116"/>
      <c r="M1018" s="116"/>
      <c r="N1018" s="46"/>
    </row>
    <row r="1019" spans="2:14" s="38" customFormat="1" x14ac:dyDescent="0.25">
      <c r="B1019" s="46"/>
      <c r="C1019" s="350"/>
      <c r="D1019" s="346"/>
      <c r="E1019" s="346"/>
      <c r="F1019" s="347"/>
      <c r="G1019" s="346"/>
      <c r="H1019" s="346"/>
      <c r="I1019" s="128"/>
      <c r="J1019" s="128"/>
      <c r="K1019" s="354"/>
      <c r="L1019" s="116"/>
      <c r="M1019" s="116"/>
      <c r="N1019" s="46"/>
    </row>
    <row r="1020" spans="2:14" s="38" customFormat="1" x14ac:dyDescent="0.25">
      <c r="B1020" s="46"/>
      <c r="C1020" s="350"/>
      <c r="D1020" s="346"/>
      <c r="E1020" s="346"/>
      <c r="F1020" s="347"/>
      <c r="G1020" s="346"/>
      <c r="H1020" s="346"/>
      <c r="I1020" s="128"/>
      <c r="J1020" s="128"/>
      <c r="K1020" s="354"/>
      <c r="L1020" s="116"/>
      <c r="M1020" s="116"/>
      <c r="N1020" s="46"/>
    </row>
    <row r="1021" spans="2:14" s="38" customFormat="1" x14ac:dyDescent="0.25">
      <c r="B1021" s="46"/>
      <c r="C1021" s="350"/>
      <c r="D1021" s="346"/>
      <c r="E1021" s="346"/>
      <c r="F1021" s="347"/>
      <c r="G1021" s="346"/>
      <c r="H1021" s="346"/>
      <c r="I1021" s="128"/>
      <c r="J1021" s="128"/>
      <c r="K1021" s="354"/>
      <c r="L1021" s="116"/>
      <c r="M1021" s="116"/>
      <c r="N1021" s="46"/>
    </row>
    <row r="1022" spans="2:14" s="38" customFormat="1" x14ac:dyDescent="0.25">
      <c r="B1022" s="46"/>
      <c r="C1022" s="350"/>
      <c r="D1022" s="346"/>
      <c r="E1022" s="346"/>
      <c r="F1022" s="347"/>
      <c r="G1022" s="346"/>
      <c r="H1022" s="346"/>
      <c r="I1022" s="128"/>
      <c r="J1022" s="128"/>
      <c r="K1022" s="354"/>
      <c r="L1022" s="116"/>
      <c r="M1022" s="116"/>
      <c r="N1022" s="46"/>
    </row>
    <row r="1023" spans="2:14" s="38" customFormat="1" x14ac:dyDescent="0.25">
      <c r="B1023" s="46"/>
      <c r="C1023" s="350"/>
      <c r="D1023" s="346"/>
      <c r="E1023" s="346"/>
      <c r="F1023" s="347"/>
      <c r="G1023" s="346"/>
      <c r="H1023" s="346"/>
      <c r="I1023" s="128"/>
      <c r="J1023" s="128"/>
      <c r="K1023" s="354"/>
      <c r="L1023" s="116"/>
      <c r="M1023" s="116"/>
      <c r="N1023" s="46"/>
    </row>
    <row r="1024" spans="2:14" s="38" customFormat="1" x14ac:dyDescent="0.25">
      <c r="B1024" s="46"/>
      <c r="C1024" s="350"/>
      <c r="D1024" s="346"/>
      <c r="E1024" s="346"/>
      <c r="F1024" s="347"/>
      <c r="G1024" s="346"/>
      <c r="H1024" s="346"/>
      <c r="I1024" s="128"/>
      <c r="J1024" s="128"/>
      <c r="K1024" s="354"/>
      <c r="L1024" s="116"/>
      <c r="M1024" s="116"/>
      <c r="N1024" s="46"/>
    </row>
    <row r="1025" spans="2:14" s="38" customFormat="1" x14ac:dyDescent="0.25">
      <c r="B1025" s="46"/>
      <c r="C1025" s="350"/>
      <c r="D1025" s="346"/>
      <c r="E1025" s="346"/>
      <c r="F1025" s="347"/>
      <c r="G1025" s="346"/>
      <c r="H1025" s="346"/>
      <c r="I1025" s="128"/>
      <c r="J1025" s="128"/>
      <c r="K1025" s="354"/>
      <c r="L1025" s="116"/>
      <c r="M1025" s="116"/>
      <c r="N1025" s="46"/>
    </row>
    <row r="1026" spans="2:14" s="38" customFormat="1" x14ac:dyDescent="0.25">
      <c r="B1026" s="46"/>
      <c r="C1026" s="350"/>
      <c r="D1026" s="346"/>
      <c r="E1026" s="346"/>
      <c r="F1026" s="347"/>
      <c r="G1026" s="346"/>
      <c r="H1026" s="346"/>
      <c r="I1026" s="128"/>
      <c r="J1026" s="128"/>
      <c r="K1026" s="354"/>
      <c r="L1026" s="116"/>
      <c r="M1026" s="116"/>
      <c r="N1026" s="46"/>
    </row>
    <row r="1027" spans="2:14" s="38" customFormat="1" x14ac:dyDescent="0.25">
      <c r="B1027" s="46"/>
      <c r="C1027" s="350"/>
      <c r="D1027" s="346"/>
      <c r="E1027" s="346"/>
      <c r="F1027" s="347"/>
      <c r="G1027" s="346"/>
      <c r="H1027" s="346"/>
      <c r="I1027" s="128"/>
      <c r="J1027" s="128"/>
      <c r="K1027" s="354"/>
      <c r="L1027" s="116"/>
      <c r="M1027" s="116"/>
      <c r="N1027" s="46"/>
    </row>
    <row r="1028" spans="2:14" s="38" customFormat="1" x14ac:dyDescent="0.25">
      <c r="B1028" s="46"/>
      <c r="C1028" s="350"/>
      <c r="D1028" s="346"/>
      <c r="E1028" s="346"/>
      <c r="F1028" s="347"/>
      <c r="G1028" s="346"/>
      <c r="H1028" s="346"/>
      <c r="I1028" s="128"/>
      <c r="J1028" s="128"/>
      <c r="K1028" s="354"/>
      <c r="L1028" s="116"/>
      <c r="M1028" s="116"/>
      <c r="N1028" s="46"/>
    </row>
    <row r="1029" spans="2:14" s="38" customFormat="1" x14ac:dyDescent="0.25">
      <c r="B1029" s="46"/>
      <c r="C1029" s="350"/>
      <c r="D1029" s="346"/>
      <c r="E1029" s="346"/>
      <c r="F1029" s="347"/>
      <c r="G1029" s="346"/>
      <c r="H1029" s="346"/>
      <c r="I1029" s="128"/>
      <c r="J1029" s="128"/>
      <c r="K1029" s="354"/>
      <c r="L1029" s="116"/>
      <c r="M1029" s="116"/>
      <c r="N1029" s="46"/>
    </row>
    <row r="1030" spans="2:14" s="38" customFormat="1" x14ac:dyDescent="0.25">
      <c r="B1030" s="46"/>
      <c r="C1030" s="350"/>
      <c r="D1030" s="346"/>
      <c r="E1030" s="346"/>
      <c r="F1030" s="347"/>
      <c r="G1030" s="346"/>
      <c r="H1030" s="346"/>
      <c r="I1030" s="128"/>
      <c r="J1030" s="128"/>
      <c r="K1030" s="354"/>
      <c r="L1030" s="116"/>
      <c r="M1030" s="116"/>
      <c r="N1030" s="46"/>
    </row>
    <row r="1031" spans="2:14" s="38" customFormat="1" x14ac:dyDescent="0.25">
      <c r="B1031" s="46"/>
      <c r="C1031" s="350"/>
      <c r="D1031" s="346"/>
      <c r="E1031" s="346"/>
      <c r="F1031" s="347"/>
      <c r="G1031" s="346"/>
      <c r="H1031" s="346"/>
      <c r="I1031" s="128"/>
      <c r="J1031" s="128"/>
      <c r="K1031" s="354"/>
      <c r="L1031" s="116"/>
      <c r="M1031" s="116"/>
      <c r="N1031" s="46"/>
    </row>
    <row r="1032" spans="2:14" s="38" customFormat="1" x14ac:dyDescent="0.25">
      <c r="B1032" s="46"/>
      <c r="C1032" s="350"/>
      <c r="D1032" s="346"/>
      <c r="E1032" s="346"/>
      <c r="F1032" s="347"/>
      <c r="G1032" s="346"/>
      <c r="H1032" s="346"/>
      <c r="I1032" s="128"/>
      <c r="J1032" s="128"/>
      <c r="K1032" s="354"/>
      <c r="L1032" s="116"/>
      <c r="M1032" s="116"/>
      <c r="N1032" s="46"/>
    </row>
    <row r="1033" spans="2:14" s="38" customFormat="1" x14ac:dyDescent="0.25">
      <c r="B1033" s="46"/>
      <c r="C1033" s="350"/>
      <c r="D1033" s="346"/>
      <c r="E1033" s="346"/>
      <c r="F1033" s="347"/>
      <c r="G1033" s="346"/>
      <c r="H1033" s="346"/>
      <c r="I1033" s="128"/>
      <c r="J1033" s="128"/>
      <c r="K1033" s="354"/>
      <c r="L1033" s="116"/>
      <c r="M1033" s="116"/>
      <c r="N1033" s="46"/>
    </row>
    <row r="1034" spans="2:14" s="38" customFormat="1" x14ac:dyDescent="0.25">
      <c r="B1034" s="46"/>
      <c r="C1034" s="350"/>
      <c r="D1034" s="346"/>
      <c r="E1034" s="346"/>
      <c r="F1034" s="347"/>
      <c r="G1034" s="346"/>
      <c r="H1034" s="346"/>
      <c r="I1034" s="128"/>
      <c r="J1034" s="128"/>
      <c r="K1034" s="354"/>
      <c r="L1034" s="116"/>
      <c r="M1034" s="116"/>
      <c r="N1034" s="46"/>
    </row>
    <row r="1035" spans="2:14" s="38" customFormat="1" x14ac:dyDescent="0.25">
      <c r="B1035" s="46"/>
      <c r="C1035" s="350"/>
      <c r="D1035" s="346"/>
      <c r="E1035" s="346"/>
      <c r="F1035" s="347"/>
      <c r="G1035" s="346"/>
      <c r="H1035" s="346"/>
      <c r="I1035" s="128"/>
      <c r="J1035" s="128"/>
      <c r="K1035" s="354"/>
      <c r="L1035" s="116"/>
      <c r="M1035" s="116"/>
      <c r="N1035" s="46"/>
    </row>
    <row r="1036" spans="2:14" s="38" customFormat="1" x14ac:dyDescent="0.25">
      <c r="B1036" s="46"/>
      <c r="C1036" s="350"/>
      <c r="D1036" s="346"/>
      <c r="E1036" s="346"/>
      <c r="F1036" s="347"/>
      <c r="G1036" s="346"/>
      <c r="H1036" s="346"/>
      <c r="I1036" s="128"/>
      <c r="J1036" s="128"/>
      <c r="K1036" s="354"/>
      <c r="L1036" s="116"/>
      <c r="M1036" s="116"/>
      <c r="N1036" s="46"/>
    </row>
    <row r="1037" spans="2:14" s="38" customFormat="1" x14ac:dyDescent="0.25">
      <c r="B1037" s="46"/>
      <c r="C1037" s="350"/>
      <c r="D1037" s="346"/>
      <c r="E1037" s="346"/>
      <c r="F1037" s="347"/>
      <c r="G1037" s="346"/>
      <c r="H1037" s="346"/>
      <c r="I1037" s="128"/>
      <c r="J1037" s="128"/>
      <c r="K1037" s="354"/>
      <c r="L1037" s="116"/>
      <c r="M1037" s="116"/>
      <c r="N1037" s="46"/>
    </row>
    <row r="1038" spans="2:14" s="38" customFormat="1" x14ac:dyDescent="0.25">
      <c r="B1038" s="46"/>
      <c r="C1038" s="350"/>
      <c r="D1038" s="346"/>
      <c r="E1038" s="346"/>
      <c r="F1038" s="347"/>
      <c r="G1038" s="346"/>
      <c r="H1038" s="346"/>
      <c r="I1038" s="128"/>
      <c r="J1038" s="128"/>
      <c r="K1038" s="354"/>
      <c r="L1038" s="116"/>
      <c r="M1038" s="116"/>
      <c r="N1038" s="46"/>
    </row>
    <row r="1039" spans="2:14" s="38" customFormat="1" x14ac:dyDescent="0.25">
      <c r="B1039" s="46"/>
      <c r="C1039" s="350"/>
      <c r="D1039" s="346"/>
      <c r="E1039" s="346"/>
      <c r="F1039" s="347"/>
      <c r="G1039" s="346"/>
      <c r="H1039" s="346"/>
      <c r="I1039" s="128"/>
      <c r="J1039" s="128"/>
      <c r="K1039" s="354"/>
      <c r="L1039" s="116"/>
      <c r="M1039" s="116"/>
      <c r="N1039" s="46"/>
    </row>
    <row r="1040" spans="2:14" s="38" customFormat="1" x14ac:dyDescent="0.25">
      <c r="B1040" s="46"/>
      <c r="C1040" s="350"/>
      <c r="D1040" s="346"/>
      <c r="E1040" s="346"/>
      <c r="F1040" s="347"/>
      <c r="G1040" s="346"/>
      <c r="H1040" s="346"/>
      <c r="I1040" s="128"/>
      <c r="J1040" s="128"/>
      <c r="K1040" s="354"/>
      <c r="L1040" s="116"/>
      <c r="M1040" s="116"/>
      <c r="N1040" s="46"/>
    </row>
    <row r="1041" spans="2:14" s="38" customFormat="1" x14ac:dyDescent="0.25">
      <c r="B1041" s="46"/>
      <c r="C1041" s="350"/>
      <c r="D1041" s="346"/>
      <c r="E1041" s="346"/>
      <c r="F1041" s="347"/>
      <c r="G1041" s="346"/>
      <c r="H1041" s="346"/>
      <c r="I1041" s="128"/>
      <c r="J1041" s="128"/>
      <c r="K1041" s="354"/>
      <c r="L1041" s="116"/>
      <c r="M1041" s="116"/>
      <c r="N1041" s="46"/>
    </row>
    <row r="1042" spans="2:14" s="38" customFormat="1" x14ac:dyDescent="0.25">
      <c r="B1042" s="46"/>
      <c r="C1042" s="350"/>
      <c r="D1042" s="346"/>
      <c r="E1042" s="346"/>
      <c r="F1042" s="347"/>
      <c r="G1042" s="346"/>
      <c r="H1042" s="346"/>
      <c r="I1042" s="128"/>
      <c r="J1042" s="128"/>
      <c r="K1042" s="354"/>
      <c r="L1042" s="116"/>
      <c r="M1042" s="116"/>
      <c r="N1042" s="46"/>
    </row>
    <row r="1043" spans="2:14" s="38" customFormat="1" x14ac:dyDescent="0.25">
      <c r="B1043" s="46"/>
      <c r="C1043" s="350"/>
      <c r="D1043" s="346"/>
      <c r="E1043" s="346"/>
      <c r="F1043" s="347"/>
      <c r="G1043" s="346"/>
      <c r="H1043" s="346"/>
      <c r="I1043" s="128"/>
      <c r="J1043" s="128"/>
      <c r="K1043" s="354"/>
      <c r="L1043" s="116"/>
      <c r="M1043" s="116"/>
      <c r="N1043" s="46"/>
    </row>
    <row r="1044" spans="2:14" s="38" customFormat="1" x14ac:dyDescent="0.25">
      <c r="B1044" s="46"/>
      <c r="C1044" s="350"/>
      <c r="D1044" s="346"/>
      <c r="E1044" s="346"/>
      <c r="F1044" s="347"/>
      <c r="G1044" s="346"/>
      <c r="H1044" s="346"/>
      <c r="I1044" s="128"/>
      <c r="J1044" s="128"/>
      <c r="K1044" s="354"/>
      <c r="L1044" s="116"/>
      <c r="M1044" s="116"/>
      <c r="N1044" s="46"/>
    </row>
    <row r="1045" spans="2:14" s="38" customFormat="1" x14ac:dyDescent="0.25">
      <c r="B1045" s="46"/>
      <c r="C1045" s="350"/>
      <c r="D1045" s="346"/>
      <c r="E1045" s="346"/>
      <c r="F1045" s="347"/>
      <c r="G1045" s="346"/>
      <c r="H1045" s="346"/>
      <c r="I1045" s="128"/>
      <c r="J1045" s="128"/>
      <c r="K1045" s="354"/>
      <c r="L1045" s="116"/>
      <c r="M1045" s="116"/>
      <c r="N1045" s="46"/>
    </row>
    <row r="1046" spans="2:14" s="38" customFormat="1" x14ac:dyDescent="0.25">
      <c r="B1046" s="46"/>
      <c r="C1046" s="350"/>
      <c r="D1046" s="346"/>
      <c r="E1046" s="346"/>
      <c r="F1046" s="347"/>
      <c r="G1046" s="346"/>
      <c r="H1046" s="346"/>
      <c r="I1046" s="128"/>
      <c r="J1046" s="128"/>
      <c r="K1046" s="354"/>
      <c r="L1046" s="116"/>
      <c r="M1046" s="116"/>
      <c r="N1046" s="46"/>
    </row>
    <row r="1047" spans="2:14" s="38" customFormat="1" x14ac:dyDescent="0.25">
      <c r="B1047" s="46"/>
      <c r="C1047" s="350"/>
      <c r="D1047" s="346"/>
      <c r="E1047" s="346"/>
      <c r="F1047" s="347"/>
      <c r="G1047" s="346"/>
      <c r="H1047" s="346"/>
      <c r="I1047" s="128"/>
      <c r="J1047" s="128"/>
      <c r="K1047" s="354"/>
      <c r="L1047" s="116"/>
      <c r="M1047" s="116"/>
      <c r="N1047" s="46"/>
    </row>
    <row r="1048" spans="2:14" s="38" customFormat="1" x14ac:dyDescent="0.25">
      <c r="B1048" s="46"/>
      <c r="C1048" s="350"/>
      <c r="D1048" s="346"/>
      <c r="E1048" s="346"/>
      <c r="F1048" s="347"/>
      <c r="G1048" s="346"/>
      <c r="H1048" s="346"/>
      <c r="I1048" s="128"/>
      <c r="J1048" s="128"/>
      <c r="K1048" s="354"/>
      <c r="L1048" s="116"/>
      <c r="M1048" s="116"/>
      <c r="N1048" s="46"/>
    </row>
    <row r="1049" spans="2:14" s="38" customFormat="1" x14ac:dyDescent="0.25">
      <c r="B1049" s="46"/>
      <c r="C1049" s="350"/>
      <c r="D1049" s="346"/>
      <c r="E1049" s="346"/>
      <c r="F1049" s="347"/>
      <c r="G1049" s="346"/>
      <c r="H1049" s="346"/>
      <c r="I1049" s="128"/>
      <c r="J1049" s="128"/>
      <c r="K1049" s="354"/>
      <c r="L1049" s="116"/>
      <c r="M1049" s="116"/>
      <c r="N1049" s="46"/>
    </row>
    <row r="1050" spans="2:14" s="38" customFormat="1" x14ac:dyDescent="0.25">
      <c r="B1050" s="46"/>
      <c r="C1050" s="350"/>
      <c r="D1050" s="346"/>
      <c r="E1050" s="346"/>
      <c r="F1050" s="347"/>
      <c r="G1050" s="346"/>
      <c r="H1050" s="346"/>
      <c r="I1050" s="128"/>
      <c r="J1050" s="128"/>
      <c r="K1050" s="354"/>
      <c r="L1050" s="116"/>
      <c r="M1050" s="116"/>
      <c r="N1050" s="46"/>
    </row>
    <row r="1051" spans="2:14" s="38" customFormat="1" x14ac:dyDescent="0.25">
      <c r="B1051" s="46"/>
      <c r="C1051" s="350"/>
      <c r="D1051" s="346"/>
      <c r="E1051" s="346"/>
      <c r="F1051" s="347"/>
      <c r="G1051" s="346"/>
      <c r="H1051" s="346"/>
      <c r="I1051" s="128"/>
      <c r="J1051" s="128"/>
      <c r="K1051" s="354"/>
      <c r="L1051" s="116"/>
      <c r="M1051" s="116"/>
      <c r="N1051" s="46"/>
    </row>
    <row r="1052" spans="2:14" s="38" customFormat="1" x14ac:dyDescent="0.25">
      <c r="B1052" s="46"/>
      <c r="C1052" s="350"/>
      <c r="D1052" s="346"/>
      <c r="E1052" s="346"/>
      <c r="F1052" s="347"/>
      <c r="G1052" s="346"/>
      <c r="H1052" s="346"/>
      <c r="I1052" s="128"/>
      <c r="J1052" s="128"/>
      <c r="K1052" s="354"/>
      <c r="L1052" s="116"/>
      <c r="M1052" s="116"/>
      <c r="N1052" s="46"/>
    </row>
    <row r="1053" spans="2:14" s="38" customFormat="1" x14ac:dyDescent="0.25">
      <c r="B1053" s="46"/>
      <c r="C1053" s="350"/>
      <c r="D1053" s="346"/>
      <c r="E1053" s="346"/>
      <c r="F1053" s="347"/>
      <c r="G1053" s="346"/>
      <c r="H1053" s="346"/>
      <c r="I1053" s="128"/>
      <c r="J1053" s="128"/>
      <c r="K1053" s="354"/>
      <c r="L1053" s="116"/>
      <c r="M1053" s="116"/>
      <c r="N1053" s="46"/>
    </row>
    <row r="1054" spans="2:14" s="38" customFormat="1" x14ac:dyDescent="0.25">
      <c r="B1054" s="46"/>
      <c r="C1054" s="350"/>
      <c r="D1054" s="346"/>
      <c r="E1054" s="346"/>
      <c r="F1054" s="347"/>
      <c r="G1054" s="346"/>
      <c r="H1054" s="346"/>
      <c r="I1054" s="128"/>
      <c r="J1054" s="128"/>
      <c r="K1054" s="354"/>
      <c r="L1054" s="116"/>
      <c r="M1054" s="116"/>
      <c r="N1054" s="46"/>
    </row>
    <row r="1055" spans="2:14" s="38" customFormat="1" x14ac:dyDescent="0.25">
      <c r="B1055" s="46"/>
      <c r="C1055" s="350"/>
      <c r="D1055" s="346"/>
      <c r="E1055" s="346"/>
      <c r="F1055" s="347"/>
      <c r="G1055" s="346"/>
      <c r="H1055" s="346"/>
      <c r="I1055" s="128"/>
      <c r="J1055" s="128"/>
      <c r="K1055" s="354"/>
      <c r="L1055" s="116"/>
      <c r="M1055" s="116"/>
      <c r="N1055" s="46"/>
    </row>
    <row r="1056" spans="2:14" s="38" customFormat="1" x14ac:dyDescent="0.25">
      <c r="B1056" s="46"/>
      <c r="C1056" s="350"/>
      <c r="D1056" s="346"/>
      <c r="E1056" s="346"/>
      <c r="F1056" s="347"/>
      <c r="G1056" s="346"/>
      <c r="H1056" s="346"/>
      <c r="I1056" s="128"/>
      <c r="J1056" s="128"/>
      <c r="K1056" s="354"/>
      <c r="L1056" s="116"/>
      <c r="M1056" s="116"/>
      <c r="N1056" s="46"/>
    </row>
    <row r="1057" spans="2:14" s="38" customFormat="1" x14ac:dyDescent="0.25">
      <c r="B1057" s="46"/>
      <c r="C1057" s="350"/>
      <c r="D1057" s="346"/>
      <c r="E1057" s="346"/>
      <c r="F1057" s="347"/>
      <c r="G1057" s="346"/>
      <c r="H1057" s="346"/>
      <c r="I1057" s="128"/>
      <c r="J1057" s="128"/>
      <c r="K1057" s="354"/>
      <c r="L1057" s="116"/>
      <c r="M1057" s="116"/>
      <c r="N1057" s="46"/>
    </row>
    <row r="1058" spans="2:14" s="38" customFormat="1" x14ac:dyDescent="0.25">
      <c r="B1058" s="46"/>
      <c r="C1058" s="350"/>
      <c r="D1058" s="346"/>
      <c r="E1058" s="346"/>
      <c r="F1058" s="347"/>
      <c r="G1058" s="346"/>
      <c r="H1058" s="346"/>
      <c r="I1058" s="128"/>
      <c r="J1058" s="128"/>
      <c r="K1058" s="354"/>
      <c r="L1058" s="116"/>
      <c r="M1058" s="116"/>
      <c r="N1058" s="46"/>
    </row>
    <row r="1059" spans="2:14" s="38" customFormat="1" x14ac:dyDescent="0.25">
      <c r="B1059" s="46"/>
      <c r="C1059" s="350"/>
      <c r="D1059" s="346"/>
      <c r="E1059" s="346"/>
      <c r="F1059" s="347"/>
      <c r="G1059" s="346"/>
      <c r="H1059" s="346"/>
      <c r="I1059" s="128"/>
      <c r="J1059" s="128"/>
      <c r="K1059" s="354"/>
      <c r="L1059" s="116"/>
      <c r="M1059" s="116"/>
      <c r="N1059" s="46"/>
    </row>
    <row r="1060" spans="2:14" s="38" customFormat="1" x14ac:dyDescent="0.25">
      <c r="B1060" s="46"/>
      <c r="C1060" s="350"/>
      <c r="D1060" s="346"/>
      <c r="E1060" s="346"/>
      <c r="F1060" s="347"/>
      <c r="G1060" s="346"/>
      <c r="H1060" s="346"/>
      <c r="I1060" s="128"/>
      <c r="J1060" s="128"/>
      <c r="K1060" s="354"/>
      <c r="L1060" s="116"/>
      <c r="M1060" s="116"/>
      <c r="N1060" s="46"/>
    </row>
    <row r="1061" spans="2:14" s="38" customFormat="1" x14ac:dyDescent="0.25">
      <c r="B1061" s="46"/>
      <c r="C1061" s="350"/>
      <c r="D1061" s="346"/>
      <c r="E1061" s="346"/>
      <c r="F1061" s="347"/>
      <c r="G1061" s="346"/>
      <c r="H1061" s="346"/>
      <c r="I1061" s="128"/>
      <c r="J1061" s="128"/>
      <c r="K1061" s="354"/>
      <c r="L1061" s="116"/>
      <c r="M1061" s="116"/>
      <c r="N1061" s="46"/>
    </row>
    <row r="1062" spans="2:14" s="38" customFormat="1" x14ac:dyDescent="0.25">
      <c r="B1062" s="46"/>
      <c r="C1062" s="350"/>
      <c r="D1062" s="346"/>
      <c r="E1062" s="346"/>
      <c r="F1062" s="347"/>
      <c r="G1062" s="346"/>
      <c r="H1062" s="346"/>
      <c r="I1062" s="128"/>
      <c r="J1062" s="128"/>
      <c r="K1062" s="354"/>
      <c r="L1062" s="116"/>
      <c r="M1062" s="116"/>
      <c r="N1062" s="46"/>
    </row>
    <row r="1063" spans="2:14" s="38" customFormat="1" x14ac:dyDescent="0.25">
      <c r="B1063" s="46"/>
      <c r="C1063" s="350"/>
      <c r="D1063" s="346"/>
      <c r="E1063" s="346"/>
      <c r="F1063" s="347"/>
      <c r="G1063" s="346"/>
      <c r="H1063" s="346"/>
      <c r="I1063" s="128"/>
      <c r="J1063" s="128"/>
      <c r="K1063" s="354"/>
      <c r="L1063" s="116"/>
      <c r="M1063" s="116"/>
      <c r="N1063" s="46"/>
    </row>
    <row r="1064" spans="2:14" s="38" customFormat="1" x14ac:dyDescent="0.25">
      <c r="B1064" s="46"/>
      <c r="C1064" s="350"/>
      <c r="D1064" s="346"/>
      <c r="E1064" s="346"/>
      <c r="F1064" s="347"/>
      <c r="G1064" s="346"/>
      <c r="H1064" s="346"/>
      <c r="I1064" s="128"/>
      <c r="J1064" s="128"/>
      <c r="K1064" s="354"/>
      <c r="L1064" s="116"/>
      <c r="M1064" s="116"/>
      <c r="N1064" s="46"/>
    </row>
    <row r="1065" spans="2:14" s="38" customFormat="1" x14ac:dyDescent="0.25">
      <c r="B1065" s="46"/>
      <c r="C1065" s="350"/>
      <c r="D1065" s="346"/>
      <c r="E1065" s="346"/>
      <c r="F1065" s="347"/>
      <c r="G1065" s="346"/>
      <c r="H1065" s="346"/>
      <c r="I1065" s="128"/>
      <c r="J1065" s="128"/>
      <c r="K1065" s="354"/>
      <c r="L1065" s="116"/>
      <c r="M1065" s="116"/>
      <c r="N1065" s="46"/>
    </row>
    <row r="1066" spans="2:14" s="38" customFormat="1" x14ac:dyDescent="0.25">
      <c r="B1066" s="46"/>
      <c r="C1066" s="350"/>
      <c r="D1066" s="346"/>
      <c r="E1066" s="346"/>
      <c r="F1066" s="347"/>
      <c r="G1066" s="346"/>
      <c r="H1066" s="346"/>
      <c r="I1066" s="128"/>
      <c r="J1066" s="128"/>
      <c r="K1066" s="354"/>
      <c r="L1066" s="116"/>
      <c r="M1066" s="116"/>
      <c r="N1066" s="46"/>
    </row>
    <row r="1067" spans="2:14" s="38" customFormat="1" x14ac:dyDescent="0.25">
      <c r="B1067" s="46"/>
      <c r="C1067" s="350"/>
      <c r="D1067" s="346"/>
      <c r="E1067" s="346"/>
      <c r="F1067" s="347"/>
      <c r="G1067" s="346"/>
      <c r="H1067" s="346"/>
      <c r="I1067" s="128"/>
      <c r="J1067" s="128"/>
      <c r="K1067" s="354"/>
      <c r="L1067" s="116"/>
      <c r="M1067" s="116"/>
      <c r="N1067" s="46"/>
    </row>
    <row r="1068" spans="2:14" s="38" customFormat="1" x14ac:dyDescent="0.25">
      <c r="B1068" s="46"/>
      <c r="C1068" s="350"/>
      <c r="D1068" s="346"/>
      <c r="E1068" s="346"/>
      <c r="F1068" s="347"/>
      <c r="G1068" s="346"/>
      <c r="H1068" s="346"/>
      <c r="I1068" s="128"/>
      <c r="J1068" s="128"/>
      <c r="K1068" s="354"/>
      <c r="L1068" s="116"/>
      <c r="M1068" s="116"/>
      <c r="N1068" s="46"/>
    </row>
    <row r="1069" spans="2:14" s="38" customFormat="1" x14ac:dyDescent="0.25">
      <c r="B1069" s="46"/>
      <c r="C1069" s="350"/>
      <c r="D1069" s="346"/>
      <c r="E1069" s="346"/>
      <c r="F1069" s="347"/>
      <c r="G1069" s="346"/>
      <c r="H1069" s="346"/>
      <c r="I1069" s="128"/>
      <c r="J1069" s="128"/>
      <c r="K1069" s="354"/>
      <c r="L1069" s="116"/>
      <c r="M1069" s="116"/>
      <c r="N1069" s="46"/>
    </row>
    <row r="1070" spans="2:14" s="38" customFormat="1" x14ac:dyDescent="0.25">
      <c r="B1070" s="46"/>
      <c r="C1070" s="350"/>
      <c r="D1070" s="346"/>
      <c r="E1070" s="346"/>
      <c r="F1070" s="347"/>
      <c r="G1070" s="346"/>
      <c r="H1070" s="346"/>
      <c r="I1070" s="128"/>
      <c r="J1070" s="128"/>
      <c r="K1070" s="354"/>
      <c r="L1070" s="116"/>
      <c r="M1070" s="116"/>
      <c r="N1070" s="46"/>
    </row>
    <row r="1071" spans="2:14" s="38" customFormat="1" x14ac:dyDescent="0.25">
      <c r="B1071" s="46"/>
      <c r="C1071" s="350"/>
      <c r="D1071" s="346"/>
      <c r="E1071" s="346"/>
      <c r="F1071" s="347"/>
      <c r="G1071" s="346"/>
      <c r="H1071" s="346"/>
      <c r="I1071" s="128"/>
      <c r="J1071" s="128"/>
      <c r="K1071" s="354"/>
      <c r="L1071" s="116"/>
      <c r="M1071" s="116"/>
      <c r="N1071" s="46"/>
    </row>
    <row r="1072" spans="2:14" s="38" customFormat="1" x14ac:dyDescent="0.25">
      <c r="B1072" s="46"/>
      <c r="C1072" s="350"/>
      <c r="D1072" s="346"/>
      <c r="E1072" s="346"/>
      <c r="F1072" s="347"/>
      <c r="G1072" s="346"/>
      <c r="H1072" s="346"/>
      <c r="I1072" s="128"/>
      <c r="J1072" s="128"/>
      <c r="K1072" s="354"/>
      <c r="L1072" s="116"/>
      <c r="M1072" s="116"/>
      <c r="N1072" s="46"/>
    </row>
    <row r="1073" spans="2:14" s="38" customFormat="1" x14ac:dyDescent="0.25">
      <c r="B1073" s="46"/>
      <c r="C1073" s="350"/>
      <c r="D1073" s="346"/>
      <c r="E1073" s="346"/>
      <c r="F1073" s="347"/>
      <c r="G1073" s="346"/>
      <c r="H1073" s="346"/>
      <c r="I1073" s="128"/>
      <c r="J1073" s="128"/>
      <c r="K1073" s="354"/>
      <c r="L1073" s="116"/>
      <c r="M1073" s="116"/>
      <c r="N1073" s="46"/>
    </row>
    <row r="1074" spans="2:14" s="38" customFormat="1" x14ac:dyDescent="0.25">
      <c r="B1074" s="46"/>
      <c r="C1074" s="350"/>
      <c r="D1074" s="346"/>
      <c r="E1074" s="346"/>
      <c r="F1074" s="347"/>
      <c r="G1074" s="346"/>
      <c r="H1074" s="346"/>
      <c r="I1074" s="128"/>
      <c r="J1074" s="128"/>
      <c r="K1074" s="354"/>
      <c r="L1074" s="116"/>
      <c r="M1074" s="116"/>
      <c r="N1074" s="46"/>
    </row>
    <row r="1075" spans="2:14" s="38" customFormat="1" x14ac:dyDescent="0.25">
      <c r="B1075" s="46"/>
      <c r="C1075" s="350"/>
      <c r="D1075" s="346"/>
      <c r="E1075" s="346"/>
      <c r="F1075" s="347"/>
      <c r="G1075" s="346"/>
      <c r="H1075" s="346"/>
      <c r="I1075" s="128"/>
      <c r="J1075" s="128"/>
      <c r="K1075" s="354"/>
      <c r="L1075" s="116"/>
      <c r="M1075" s="116"/>
      <c r="N1075" s="46"/>
    </row>
    <row r="1076" spans="2:14" s="38" customFormat="1" x14ac:dyDescent="0.25">
      <c r="B1076" s="46"/>
      <c r="C1076" s="350"/>
      <c r="D1076" s="346"/>
      <c r="E1076" s="346"/>
      <c r="F1076" s="347"/>
      <c r="G1076" s="346"/>
      <c r="H1076" s="346"/>
      <c r="I1076" s="128"/>
      <c r="J1076" s="128"/>
      <c r="K1076" s="354"/>
      <c r="L1076" s="116"/>
      <c r="M1076" s="116"/>
      <c r="N1076" s="46"/>
    </row>
    <row r="1077" spans="2:14" s="38" customFormat="1" x14ac:dyDescent="0.25">
      <c r="B1077" s="46"/>
      <c r="C1077" s="350"/>
      <c r="D1077" s="346"/>
      <c r="E1077" s="346"/>
      <c r="F1077" s="347"/>
      <c r="G1077" s="346"/>
      <c r="H1077" s="346"/>
      <c r="I1077" s="128"/>
      <c r="J1077" s="128"/>
      <c r="K1077" s="354"/>
      <c r="L1077" s="116"/>
      <c r="M1077" s="116"/>
      <c r="N1077" s="46"/>
    </row>
    <row r="1078" spans="2:14" s="38" customFormat="1" x14ac:dyDescent="0.25">
      <c r="B1078" s="46"/>
      <c r="C1078" s="350"/>
      <c r="D1078" s="346"/>
      <c r="E1078" s="346"/>
      <c r="F1078" s="347"/>
      <c r="G1078" s="346"/>
      <c r="H1078" s="346"/>
      <c r="I1078" s="128"/>
      <c r="J1078" s="128"/>
      <c r="K1078" s="354"/>
      <c r="L1078" s="116"/>
      <c r="M1078" s="116"/>
      <c r="N1078" s="46"/>
    </row>
    <row r="1079" spans="2:14" s="38" customFormat="1" x14ac:dyDescent="0.25">
      <c r="B1079" s="46"/>
      <c r="C1079" s="350"/>
      <c r="D1079" s="346"/>
      <c r="E1079" s="346"/>
      <c r="F1079" s="347"/>
      <c r="G1079" s="346"/>
      <c r="H1079" s="346"/>
      <c r="I1079" s="128"/>
      <c r="J1079" s="128"/>
      <c r="K1079" s="354"/>
      <c r="L1079" s="116"/>
      <c r="M1079" s="116"/>
      <c r="N1079" s="46"/>
    </row>
    <row r="1080" spans="2:14" s="38" customFormat="1" x14ac:dyDescent="0.25">
      <c r="B1080" s="46"/>
      <c r="C1080" s="350"/>
      <c r="D1080" s="346"/>
      <c r="E1080" s="346"/>
      <c r="F1080" s="347"/>
      <c r="G1080" s="346"/>
      <c r="H1080" s="346"/>
      <c r="I1080" s="128"/>
      <c r="J1080" s="128"/>
      <c r="K1080" s="354"/>
      <c r="L1080" s="116"/>
      <c r="M1080" s="116"/>
      <c r="N1080" s="46"/>
    </row>
    <row r="1081" spans="2:14" s="38" customFormat="1" x14ac:dyDescent="0.25">
      <c r="B1081" s="46"/>
      <c r="C1081" s="350"/>
      <c r="D1081" s="346"/>
      <c r="E1081" s="346"/>
      <c r="F1081" s="347"/>
      <c r="G1081" s="346"/>
      <c r="H1081" s="346"/>
      <c r="I1081" s="128"/>
      <c r="J1081" s="128"/>
      <c r="K1081" s="354"/>
      <c r="L1081" s="116"/>
      <c r="M1081" s="116"/>
      <c r="N1081" s="46"/>
    </row>
    <row r="1082" spans="2:14" s="38" customFormat="1" x14ac:dyDescent="0.25">
      <c r="B1082" s="46"/>
      <c r="C1082" s="350"/>
      <c r="D1082" s="346"/>
      <c r="E1082" s="346"/>
      <c r="F1082" s="347"/>
      <c r="G1082" s="346"/>
      <c r="H1082" s="346"/>
      <c r="I1082" s="128"/>
      <c r="J1082" s="128"/>
      <c r="K1082" s="354"/>
      <c r="L1082" s="116"/>
      <c r="M1082" s="116"/>
      <c r="N1082" s="46"/>
    </row>
    <row r="1083" spans="2:14" s="38" customFormat="1" x14ac:dyDescent="0.25">
      <c r="B1083" s="46"/>
      <c r="C1083" s="350"/>
      <c r="D1083" s="346"/>
      <c r="E1083" s="346"/>
      <c r="F1083" s="347"/>
      <c r="G1083" s="346"/>
      <c r="H1083" s="346"/>
      <c r="I1083" s="128"/>
      <c r="J1083" s="128"/>
      <c r="K1083" s="354"/>
      <c r="L1083" s="116"/>
      <c r="M1083" s="116"/>
      <c r="N1083" s="46"/>
    </row>
    <row r="1084" spans="2:14" s="38" customFormat="1" x14ac:dyDescent="0.25">
      <c r="B1084" s="46"/>
      <c r="C1084" s="350"/>
      <c r="D1084" s="346"/>
      <c r="E1084" s="346"/>
      <c r="F1084" s="347"/>
      <c r="G1084" s="346"/>
      <c r="H1084" s="346"/>
      <c r="I1084" s="128"/>
      <c r="J1084" s="128"/>
      <c r="K1084" s="354"/>
      <c r="L1084" s="116"/>
      <c r="M1084" s="116"/>
      <c r="N1084" s="46"/>
    </row>
    <row r="1085" spans="2:14" s="38" customFormat="1" x14ac:dyDescent="0.25">
      <c r="B1085" s="46"/>
      <c r="C1085" s="350"/>
      <c r="D1085" s="346"/>
      <c r="E1085" s="346"/>
      <c r="F1085" s="347"/>
      <c r="G1085" s="346"/>
      <c r="H1085" s="346"/>
      <c r="I1085" s="128"/>
      <c r="J1085" s="128"/>
      <c r="K1085" s="354"/>
      <c r="L1085" s="116"/>
      <c r="M1085" s="116"/>
      <c r="N1085" s="46"/>
    </row>
    <row r="1086" spans="2:14" s="38" customFormat="1" x14ac:dyDescent="0.25">
      <c r="B1086" s="46"/>
      <c r="C1086" s="350"/>
      <c r="D1086" s="346"/>
      <c r="E1086" s="346"/>
      <c r="F1086" s="347"/>
      <c r="G1086" s="346"/>
      <c r="H1086" s="346"/>
      <c r="I1086" s="128"/>
      <c r="J1086" s="128"/>
      <c r="K1086" s="354"/>
      <c r="L1086" s="116"/>
      <c r="M1086" s="116"/>
      <c r="N1086" s="46"/>
    </row>
    <row r="1087" spans="2:14" s="38" customFormat="1" x14ac:dyDescent="0.25">
      <c r="B1087" s="46"/>
      <c r="C1087" s="350"/>
      <c r="D1087" s="346"/>
      <c r="E1087" s="346"/>
      <c r="F1087" s="347"/>
      <c r="G1087" s="346"/>
      <c r="H1087" s="346"/>
      <c r="I1087" s="128"/>
      <c r="J1087" s="128"/>
      <c r="K1087" s="354"/>
      <c r="L1087" s="116"/>
      <c r="M1087" s="116"/>
      <c r="N1087" s="46"/>
    </row>
    <row r="1088" spans="2:14" s="38" customFormat="1" x14ac:dyDescent="0.25">
      <c r="B1088" s="46"/>
      <c r="C1088" s="350"/>
      <c r="D1088" s="346"/>
      <c r="E1088" s="346"/>
      <c r="F1088" s="347"/>
      <c r="G1088" s="346"/>
      <c r="H1088" s="346"/>
      <c r="I1088" s="128"/>
      <c r="J1088" s="128"/>
      <c r="K1088" s="354"/>
      <c r="L1088" s="116"/>
      <c r="M1088" s="116"/>
      <c r="N1088" s="46"/>
    </row>
    <row r="1089" spans="2:14" s="38" customFormat="1" x14ac:dyDescent="0.25">
      <c r="B1089" s="46"/>
      <c r="C1089" s="350"/>
      <c r="D1089" s="346"/>
      <c r="E1089" s="346"/>
      <c r="F1089" s="347"/>
      <c r="G1089" s="346"/>
      <c r="H1089" s="346"/>
      <c r="I1089" s="128"/>
      <c r="J1089" s="128"/>
      <c r="K1089" s="354"/>
      <c r="L1089" s="116"/>
      <c r="M1089" s="116"/>
      <c r="N1089" s="46"/>
    </row>
    <row r="1090" spans="2:14" s="38" customFormat="1" x14ac:dyDescent="0.25">
      <c r="B1090" s="46"/>
      <c r="C1090" s="350"/>
      <c r="D1090" s="346"/>
      <c r="E1090" s="346"/>
      <c r="F1090" s="347"/>
      <c r="G1090" s="346"/>
      <c r="H1090" s="346"/>
      <c r="I1090" s="128"/>
      <c r="J1090" s="128"/>
      <c r="K1090" s="354"/>
      <c r="L1090" s="116"/>
      <c r="M1090" s="116"/>
      <c r="N1090" s="46"/>
    </row>
    <row r="1091" spans="2:14" s="38" customFormat="1" x14ac:dyDescent="0.25">
      <c r="B1091" s="46"/>
      <c r="C1091" s="350"/>
      <c r="D1091" s="346"/>
      <c r="E1091" s="346"/>
      <c r="F1091" s="347"/>
      <c r="G1091" s="346"/>
      <c r="H1091" s="346"/>
      <c r="I1091" s="128"/>
      <c r="J1091" s="128"/>
      <c r="K1091" s="354"/>
      <c r="L1091" s="116"/>
      <c r="M1091" s="116"/>
      <c r="N1091" s="46"/>
    </row>
    <row r="1092" spans="2:14" s="38" customFormat="1" x14ac:dyDescent="0.25">
      <c r="B1092" s="46"/>
      <c r="C1092" s="350"/>
      <c r="D1092" s="346"/>
      <c r="E1092" s="346"/>
      <c r="F1092" s="347"/>
      <c r="G1092" s="346"/>
      <c r="H1092" s="346"/>
      <c r="I1092" s="128"/>
      <c r="J1092" s="128"/>
      <c r="K1092" s="354"/>
      <c r="L1092" s="116"/>
      <c r="M1092" s="116"/>
      <c r="N1092" s="46"/>
    </row>
    <row r="1093" spans="2:14" s="38" customFormat="1" x14ac:dyDescent="0.25">
      <c r="B1093" s="46"/>
      <c r="C1093" s="350"/>
      <c r="D1093" s="346"/>
      <c r="E1093" s="346"/>
      <c r="F1093" s="347"/>
      <c r="G1093" s="346"/>
      <c r="H1093" s="346"/>
      <c r="I1093" s="128"/>
      <c r="J1093" s="128"/>
      <c r="K1093" s="354"/>
      <c r="L1093" s="116"/>
      <c r="M1093" s="116"/>
      <c r="N1093" s="46"/>
    </row>
    <row r="1094" spans="2:14" s="38" customFormat="1" x14ac:dyDescent="0.25">
      <c r="B1094" s="46"/>
      <c r="C1094" s="350"/>
      <c r="D1094" s="346"/>
      <c r="E1094" s="346"/>
      <c r="F1094" s="347"/>
      <c r="G1094" s="346"/>
      <c r="H1094" s="346"/>
      <c r="I1094" s="128"/>
      <c r="J1094" s="128"/>
      <c r="K1094" s="354"/>
      <c r="L1094" s="116"/>
      <c r="M1094" s="116"/>
      <c r="N1094" s="46"/>
    </row>
    <row r="1095" spans="2:14" s="38" customFormat="1" x14ac:dyDescent="0.25">
      <c r="B1095" s="46"/>
      <c r="C1095" s="350"/>
      <c r="D1095" s="346"/>
      <c r="E1095" s="346"/>
      <c r="F1095" s="347"/>
      <c r="G1095" s="346"/>
      <c r="H1095" s="346"/>
      <c r="I1095" s="128"/>
      <c r="J1095" s="128"/>
      <c r="K1095" s="354"/>
      <c r="L1095" s="116"/>
      <c r="M1095" s="116"/>
      <c r="N1095" s="46"/>
    </row>
    <row r="1096" spans="2:14" s="38" customFormat="1" x14ac:dyDescent="0.25">
      <c r="B1096" s="46"/>
      <c r="C1096" s="350"/>
      <c r="D1096" s="346"/>
      <c r="E1096" s="346"/>
      <c r="F1096" s="347"/>
      <c r="G1096" s="346"/>
      <c r="H1096" s="346"/>
      <c r="I1096" s="128"/>
      <c r="J1096" s="128"/>
      <c r="K1096" s="354"/>
      <c r="L1096" s="116"/>
      <c r="M1096" s="116"/>
      <c r="N1096" s="46"/>
    </row>
    <row r="1097" spans="2:14" s="38" customFormat="1" x14ac:dyDescent="0.25">
      <c r="B1097" s="46"/>
      <c r="C1097" s="350"/>
      <c r="D1097" s="346"/>
      <c r="E1097" s="346"/>
      <c r="F1097" s="347"/>
      <c r="G1097" s="346"/>
      <c r="H1097" s="346"/>
      <c r="I1097" s="128"/>
      <c r="J1097" s="128"/>
      <c r="K1097" s="354"/>
      <c r="L1097" s="116"/>
      <c r="M1097" s="116"/>
      <c r="N1097" s="46"/>
    </row>
    <row r="1098" spans="2:14" s="38" customFormat="1" x14ac:dyDescent="0.25">
      <c r="B1098" s="46"/>
      <c r="C1098" s="350"/>
      <c r="D1098" s="346"/>
      <c r="E1098" s="346"/>
      <c r="F1098" s="347"/>
      <c r="G1098" s="346"/>
      <c r="H1098" s="346"/>
      <c r="I1098" s="128"/>
      <c r="J1098" s="128"/>
      <c r="K1098" s="354"/>
      <c r="L1098" s="116"/>
      <c r="M1098" s="116"/>
      <c r="N1098" s="46"/>
    </row>
    <row r="1099" spans="2:14" s="38" customFormat="1" x14ac:dyDescent="0.25">
      <c r="B1099" s="46"/>
      <c r="C1099" s="350"/>
      <c r="D1099" s="346"/>
      <c r="E1099" s="346"/>
      <c r="F1099" s="347"/>
      <c r="G1099" s="346"/>
      <c r="H1099" s="346"/>
      <c r="I1099" s="128"/>
      <c r="J1099" s="128"/>
      <c r="K1099" s="354"/>
      <c r="L1099" s="116"/>
      <c r="M1099" s="116"/>
      <c r="N1099" s="46"/>
    </row>
    <row r="1100" spans="2:14" s="38" customFormat="1" x14ac:dyDescent="0.25">
      <c r="B1100" s="46"/>
      <c r="C1100" s="350"/>
      <c r="D1100" s="346"/>
      <c r="E1100" s="346"/>
      <c r="F1100" s="347"/>
      <c r="G1100" s="346"/>
      <c r="H1100" s="346"/>
      <c r="I1100" s="128"/>
      <c r="J1100" s="128"/>
      <c r="K1100" s="354"/>
      <c r="L1100" s="116"/>
      <c r="M1100" s="116"/>
      <c r="N1100" s="46"/>
    </row>
    <row r="1101" spans="2:14" s="38" customFormat="1" x14ac:dyDescent="0.25">
      <c r="B1101" s="46"/>
      <c r="C1101" s="350"/>
      <c r="D1101" s="346"/>
      <c r="E1101" s="346"/>
      <c r="F1101" s="347"/>
      <c r="G1101" s="346"/>
      <c r="H1101" s="346"/>
      <c r="I1101" s="128"/>
      <c r="J1101" s="128"/>
      <c r="K1101" s="354"/>
      <c r="L1101" s="116"/>
      <c r="M1101" s="116"/>
      <c r="N1101" s="46"/>
    </row>
    <row r="1102" spans="2:14" s="38" customFormat="1" x14ac:dyDescent="0.25">
      <c r="B1102" s="46"/>
      <c r="C1102" s="350"/>
      <c r="D1102" s="346"/>
      <c r="E1102" s="346"/>
      <c r="F1102" s="347"/>
      <c r="G1102" s="346"/>
      <c r="H1102" s="346"/>
      <c r="I1102" s="128"/>
      <c r="J1102" s="128"/>
      <c r="K1102" s="354"/>
      <c r="L1102" s="116"/>
      <c r="M1102" s="116"/>
      <c r="N1102" s="46"/>
    </row>
    <row r="1103" spans="2:14" s="38" customFormat="1" x14ac:dyDescent="0.25">
      <c r="B1103" s="46"/>
      <c r="C1103" s="350"/>
      <c r="D1103" s="346"/>
      <c r="E1103" s="346"/>
      <c r="F1103" s="347"/>
      <c r="G1103" s="346"/>
      <c r="H1103" s="346"/>
      <c r="I1103" s="128"/>
      <c r="J1103" s="128"/>
      <c r="K1103" s="354"/>
      <c r="L1103" s="116"/>
      <c r="M1103" s="116"/>
      <c r="N1103" s="46"/>
    </row>
    <row r="1104" spans="2:14" s="38" customFormat="1" x14ac:dyDescent="0.25">
      <c r="B1104" s="46"/>
      <c r="C1104" s="350"/>
      <c r="D1104" s="346"/>
      <c r="E1104" s="346"/>
      <c r="F1104" s="347"/>
      <c r="G1104" s="346"/>
      <c r="H1104" s="346"/>
      <c r="I1104" s="128"/>
      <c r="J1104" s="128"/>
      <c r="K1104" s="354"/>
      <c r="L1104" s="116"/>
      <c r="M1104" s="116"/>
      <c r="N1104" s="46"/>
    </row>
    <row r="1105" spans="2:14" s="38" customFormat="1" x14ac:dyDescent="0.25">
      <c r="B1105" s="46"/>
      <c r="C1105" s="350"/>
      <c r="D1105" s="346"/>
      <c r="E1105" s="346"/>
      <c r="F1105" s="347"/>
      <c r="G1105" s="346"/>
      <c r="H1105" s="346"/>
      <c r="I1105" s="128"/>
      <c r="J1105" s="128"/>
      <c r="K1105" s="354"/>
      <c r="L1105" s="116"/>
      <c r="M1105" s="116"/>
      <c r="N1105" s="46"/>
    </row>
    <row r="1106" spans="2:14" s="38" customFormat="1" x14ac:dyDescent="0.25">
      <c r="B1106" s="46"/>
      <c r="C1106" s="350"/>
      <c r="D1106" s="346"/>
      <c r="E1106" s="346"/>
      <c r="F1106" s="347"/>
      <c r="G1106" s="346"/>
      <c r="H1106" s="346"/>
      <c r="I1106" s="128"/>
      <c r="J1106" s="128"/>
      <c r="K1106" s="354"/>
      <c r="L1106" s="116"/>
      <c r="M1106" s="116"/>
      <c r="N1106" s="46"/>
    </row>
    <row r="1107" spans="2:14" s="38" customFormat="1" x14ac:dyDescent="0.25">
      <c r="B1107" s="46"/>
      <c r="C1107" s="350"/>
      <c r="D1107" s="346"/>
      <c r="E1107" s="346"/>
      <c r="F1107" s="347"/>
      <c r="G1107" s="346"/>
      <c r="H1107" s="346"/>
      <c r="I1107" s="128"/>
      <c r="J1107" s="128"/>
      <c r="K1107" s="354"/>
      <c r="L1107" s="116"/>
      <c r="M1107" s="116"/>
      <c r="N1107" s="46"/>
    </row>
    <row r="1108" spans="2:14" s="38" customFormat="1" x14ac:dyDescent="0.25">
      <c r="B1108" s="46"/>
      <c r="C1108" s="350"/>
      <c r="D1108" s="346"/>
      <c r="E1108" s="346"/>
      <c r="F1108" s="347"/>
      <c r="G1108" s="346"/>
      <c r="H1108" s="346"/>
      <c r="I1108" s="128"/>
      <c r="J1108" s="128"/>
      <c r="K1108" s="354"/>
      <c r="L1108" s="116"/>
      <c r="M1108" s="116"/>
      <c r="N1108" s="46"/>
    </row>
    <row r="1109" spans="2:14" s="38" customFormat="1" x14ac:dyDescent="0.25">
      <c r="B1109" s="46"/>
      <c r="C1109" s="350"/>
      <c r="D1109" s="346"/>
      <c r="E1109" s="346"/>
      <c r="F1109" s="347"/>
      <c r="G1109" s="346"/>
      <c r="H1109" s="346"/>
      <c r="I1109" s="128"/>
      <c r="J1109" s="128"/>
      <c r="K1109" s="354"/>
      <c r="L1109" s="116"/>
      <c r="M1109" s="116"/>
      <c r="N1109" s="46"/>
    </row>
    <row r="1110" spans="2:14" s="38" customFormat="1" x14ac:dyDescent="0.25">
      <c r="B1110" s="46"/>
      <c r="C1110" s="350"/>
      <c r="D1110" s="346"/>
      <c r="E1110" s="346"/>
      <c r="F1110" s="347"/>
      <c r="G1110" s="346"/>
      <c r="H1110" s="346"/>
      <c r="I1110" s="128"/>
      <c r="J1110" s="128"/>
      <c r="K1110" s="354"/>
      <c r="L1110" s="116"/>
      <c r="M1110" s="116"/>
      <c r="N1110" s="46"/>
    </row>
    <row r="1111" spans="2:14" s="38" customFormat="1" x14ac:dyDescent="0.25">
      <c r="B1111" s="46"/>
      <c r="C1111" s="350"/>
      <c r="D1111" s="346"/>
      <c r="E1111" s="346"/>
      <c r="F1111" s="347"/>
      <c r="G1111" s="346"/>
      <c r="H1111" s="346"/>
      <c r="I1111" s="128"/>
      <c r="J1111" s="128"/>
      <c r="K1111" s="354"/>
      <c r="L1111" s="116"/>
      <c r="M1111" s="116"/>
      <c r="N1111" s="46"/>
    </row>
    <row r="1112" spans="2:14" s="38" customFormat="1" x14ac:dyDescent="0.25">
      <c r="B1112" s="46"/>
      <c r="C1112" s="350"/>
      <c r="D1112" s="346"/>
      <c r="E1112" s="346"/>
      <c r="F1112" s="347"/>
      <c r="G1112" s="346"/>
      <c r="H1112" s="346"/>
      <c r="I1112" s="128"/>
      <c r="J1112" s="128"/>
      <c r="K1112" s="354"/>
      <c r="L1112" s="116"/>
      <c r="M1112" s="116"/>
      <c r="N1112" s="46"/>
    </row>
    <row r="1113" spans="2:14" s="38" customFormat="1" x14ac:dyDescent="0.25">
      <c r="B1113" s="46"/>
      <c r="C1113" s="350"/>
      <c r="D1113" s="346"/>
      <c r="E1113" s="346"/>
      <c r="F1113" s="347"/>
      <c r="G1113" s="346"/>
      <c r="H1113" s="346"/>
      <c r="I1113" s="128"/>
      <c r="J1113" s="128"/>
      <c r="K1113" s="354"/>
      <c r="L1113" s="116"/>
      <c r="M1113" s="116"/>
      <c r="N1113" s="46"/>
    </row>
    <row r="1114" spans="2:14" s="38" customFormat="1" x14ac:dyDescent="0.25">
      <c r="B1114" s="46"/>
      <c r="C1114" s="350"/>
      <c r="D1114" s="346"/>
      <c r="E1114" s="346"/>
      <c r="F1114" s="347"/>
      <c r="G1114" s="346"/>
      <c r="H1114" s="346"/>
      <c r="I1114" s="128"/>
      <c r="J1114" s="128"/>
      <c r="K1114" s="354"/>
      <c r="L1114" s="116"/>
      <c r="M1114" s="116"/>
      <c r="N1114" s="46"/>
    </row>
    <row r="1115" spans="2:14" s="38" customFormat="1" x14ac:dyDescent="0.25">
      <c r="B1115" s="46"/>
      <c r="C1115" s="350"/>
      <c r="D1115" s="346"/>
      <c r="E1115" s="346"/>
      <c r="F1115" s="347"/>
      <c r="G1115" s="346"/>
      <c r="H1115" s="346"/>
      <c r="I1115" s="128"/>
      <c r="J1115" s="128"/>
      <c r="K1115" s="354"/>
      <c r="L1115" s="116"/>
      <c r="M1115" s="116"/>
      <c r="N1115" s="46"/>
    </row>
    <row r="1116" spans="2:14" s="38" customFormat="1" x14ac:dyDescent="0.25">
      <c r="B1116" s="46"/>
      <c r="C1116" s="350"/>
      <c r="D1116" s="346"/>
      <c r="E1116" s="346"/>
      <c r="F1116" s="347"/>
      <c r="G1116" s="346"/>
      <c r="H1116" s="346"/>
      <c r="I1116" s="128"/>
      <c r="J1116" s="128"/>
      <c r="K1116" s="354"/>
      <c r="L1116" s="116"/>
      <c r="M1116" s="116"/>
      <c r="N1116" s="46"/>
    </row>
    <row r="1117" spans="2:14" s="38" customFormat="1" x14ac:dyDescent="0.25">
      <c r="B1117" s="46"/>
      <c r="C1117" s="350"/>
      <c r="D1117" s="346"/>
      <c r="E1117" s="346"/>
      <c r="F1117" s="347"/>
      <c r="G1117" s="346"/>
      <c r="H1117" s="346"/>
      <c r="I1117" s="128"/>
      <c r="J1117" s="128"/>
      <c r="K1117" s="354"/>
      <c r="L1117" s="116"/>
      <c r="M1117" s="116"/>
      <c r="N1117" s="46"/>
    </row>
    <row r="1118" spans="2:14" s="38" customFormat="1" x14ac:dyDescent="0.25">
      <c r="B1118" s="46"/>
      <c r="C1118" s="350"/>
      <c r="D1118" s="346"/>
      <c r="E1118" s="346"/>
      <c r="F1118" s="347"/>
      <c r="G1118" s="346"/>
      <c r="H1118" s="346"/>
      <c r="I1118" s="128"/>
      <c r="J1118" s="128"/>
      <c r="K1118" s="354"/>
      <c r="L1118" s="116"/>
      <c r="M1118" s="116"/>
      <c r="N1118" s="46"/>
    </row>
    <row r="1119" spans="2:14" s="38" customFormat="1" x14ac:dyDescent="0.25">
      <c r="B1119" s="46"/>
      <c r="C1119" s="350"/>
      <c r="D1119" s="346"/>
      <c r="E1119" s="346"/>
      <c r="F1119" s="347"/>
      <c r="G1119" s="346"/>
      <c r="H1119" s="346"/>
      <c r="I1119" s="128"/>
      <c r="J1119" s="128"/>
      <c r="K1119" s="354"/>
      <c r="L1119" s="116"/>
      <c r="M1119" s="116"/>
      <c r="N1119" s="46"/>
    </row>
    <row r="1120" spans="2:14" s="38" customFormat="1" x14ac:dyDescent="0.25">
      <c r="B1120" s="46"/>
      <c r="C1120" s="350"/>
      <c r="D1120" s="346"/>
      <c r="E1120" s="346"/>
      <c r="F1120" s="347"/>
      <c r="G1120" s="346"/>
      <c r="H1120" s="346"/>
      <c r="I1120" s="128"/>
      <c r="J1120" s="128"/>
      <c r="K1120" s="354"/>
      <c r="L1120" s="116"/>
      <c r="M1120" s="116"/>
      <c r="N1120" s="46"/>
    </row>
    <row r="1121" spans="2:14" s="38" customFormat="1" x14ac:dyDescent="0.25">
      <c r="B1121" s="46"/>
      <c r="C1121" s="350"/>
      <c r="D1121" s="346"/>
      <c r="E1121" s="346"/>
      <c r="F1121" s="347"/>
      <c r="G1121" s="346"/>
      <c r="H1121" s="346"/>
      <c r="I1121" s="128"/>
      <c r="J1121" s="128"/>
      <c r="K1121" s="354"/>
      <c r="L1121" s="116"/>
      <c r="M1121" s="116"/>
      <c r="N1121" s="46"/>
    </row>
    <row r="1122" spans="2:14" s="38" customFormat="1" x14ac:dyDescent="0.25">
      <c r="B1122" s="46"/>
      <c r="C1122" s="350"/>
      <c r="D1122" s="346"/>
      <c r="E1122" s="346"/>
      <c r="F1122" s="347"/>
      <c r="G1122" s="346"/>
      <c r="H1122" s="346"/>
      <c r="I1122" s="128"/>
      <c r="J1122" s="128"/>
      <c r="K1122" s="354"/>
      <c r="L1122" s="116"/>
      <c r="M1122" s="116"/>
      <c r="N1122" s="46"/>
    </row>
    <row r="1123" spans="2:14" s="38" customFormat="1" x14ac:dyDescent="0.25">
      <c r="B1123" s="46"/>
      <c r="C1123" s="350"/>
      <c r="D1123" s="346"/>
      <c r="E1123" s="346"/>
      <c r="F1123" s="347"/>
      <c r="G1123" s="346"/>
      <c r="H1123" s="346"/>
      <c r="I1123" s="128"/>
      <c r="J1123" s="128"/>
      <c r="K1123" s="354"/>
      <c r="L1123" s="116"/>
      <c r="M1123" s="116"/>
      <c r="N1123" s="46"/>
    </row>
    <row r="1124" spans="2:14" s="38" customFormat="1" x14ac:dyDescent="0.25">
      <c r="B1124" s="46"/>
      <c r="C1124" s="350"/>
      <c r="D1124" s="346"/>
      <c r="E1124" s="346"/>
      <c r="F1124" s="347"/>
      <c r="G1124" s="346"/>
      <c r="H1124" s="346"/>
      <c r="I1124" s="128"/>
      <c r="J1124" s="128"/>
      <c r="K1124" s="354"/>
      <c r="L1124" s="116"/>
      <c r="M1124" s="116"/>
      <c r="N1124" s="46"/>
    </row>
    <row r="1125" spans="2:14" s="38" customFormat="1" x14ac:dyDescent="0.25">
      <c r="B1125" s="46"/>
      <c r="C1125" s="350"/>
      <c r="D1125" s="346"/>
      <c r="E1125" s="346"/>
      <c r="F1125" s="347"/>
      <c r="G1125" s="346"/>
      <c r="H1125" s="346"/>
      <c r="I1125" s="128"/>
      <c r="J1125" s="128"/>
      <c r="K1125" s="354"/>
      <c r="L1125" s="116"/>
      <c r="M1125" s="116"/>
      <c r="N1125" s="46"/>
    </row>
    <row r="1126" spans="2:14" s="38" customFormat="1" x14ac:dyDescent="0.25">
      <c r="B1126" s="46"/>
      <c r="C1126" s="350"/>
      <c r="D1126" s="346"/>
      <c r="E1126" s="346"/>
      <c r="F1126" s="347"/>
      <c r="G1126" s="346"/>
      <c r="H1126" s="346"/>
      <c r="I1126" s="128"/>
      <c r="J1126" s="128"/>
      <c r="K1126" s="354"/>
      <c r="L1126" s="116"/>
      <c r="M1126" s="116"/>
      <c r="N1126" s="46"/>
    </row>
    <row r="1127" spans="2:14" s="38" customFormat="1" x14ac:dyDescent="0.25">
      <c r="B1127" s="46"/>
      <c r="C1127" s="350"/>
      <c r="D1127" s="346"/>
      <c r="E1127" s="346"/>
      <c r="F1127" s="347"/>
      <c r="G1127" s="346"/>
      <c r="H1127" s="346"/>
      <c r="I1127" s="128"/>
      <c r="J1127" s="128"/>
      <c r="K1127" s="354"/>
      <c r="L1127" s="116"/>
      <c r="M1127" s="116"/>
      <c r="N1127" s="46"/>
    </row>
    <row r="1128" spans="2:14" s="38" customFormat="1" x14ac:dyDescent="0.25">
      <c r="B1128" s="46"/>
      <c r="C1128" s="350"/>
      <c r="D1128" s="346"/>
      <c r="E1128" s="346"/>
      <c r="F1128" s="347"/>
      <c r="G1128" s="346"/>
      <c r="H1128" s="346"/>
      <c r="I1128" s="128"/>
      <c r="J1128" s="128"/>
      <c r="K1128" s="354"/>
      <c r="L1128" s="116"/>
      <c r="M1128" s="116"/>
      <c r="N1128" s="46"/>
    </row>
    <row r="1129" spans="2:14" s="38" customFormat="1" x14ac:dyDescent="0.25">
      <c r="B1129" s="46"/>
      <c r="C1129" s="350"/>
      <c r="D1129" s="346"/>
      <c r="E1129" s="346"/>
      <c r="F1129" s="347"/>
      <c r="G1129" s="346"/>
      <c r="H1129" s="346"/>
      <c r="I1129" s="128"/>
      <c r="J1129" s="128"/>
      <c r="K1129" s="354"/>
      <c r="L1129" s="116"/>
      <c r="M1129" s="116"/>
      <c r="N1129" s="46"/>
    </row>
    <row r="1130" spans="2:14" s="38" customFormat="1" x14ac:dyDescent="0.25">
      <c r="B1130" s="46"/>
      <c r="C1130" s="350"/>
      <c r="D1130" s="346"/>
      <c r="E1130" s="346"/>
      <c r="F1130" s="347"/>
      <c r="G1130" s="346"/>
      <c r="H1130" s="346"/>
      <c r="I1130" s="128"/>
      <c r="J1130" s="128"/>
      <c r="K1130" s="354"/>
      <c r="L1130" s="116"/>
      <c r="M1130" s="116"/>
      <c r="N1130" s="46"/>
    </row>
    <row r="1131" spans="2:14" s="38" customFormat="1" x14ac:dyDescent="0.25">
      <c r="B1131" s="46"/>
      <c r="C1131" s="350"/>
      <c r="D1131" s="346"/>
      <c r="E1131" s="346"/>
      <c r="F1131" s="347"/>
      <c r="G1131" s="346"/>
      <c r="H1131" s="346"/>
      <c r="I1131" s="128"/>
      <c r="J1131" s="128"/>
      <c r="K1131" s="354"/>
      <c r="L1131" s="116"/>
      <c r="M1131" s="116"/>
      <c r="N1131" s="46"/>
    </row>
    <row r="1132" spans="2:14" s="38" customFormat="1" x14ac:dyDescent="0.25">
      <c r="B1132" s="46"/>
      <c r="C1132" s="350"/>
      <c r="D1132" s="346"/>
      <c r="E1132" s="346"/>
      <c r="F1132" s="347"/>
      <c r="G1132" s="346"/>
      <c r="H1132" s="346"/>
      <c r="I1132" s="128"/>
      <c r="J1132" s="128"/>
      <c r="K1132" s="354"/>
      <c r="L1132" s="116"/>
      <c r="M1132" s="116"/>
      <c r="N1132" s="46"/>
    </row>
    <row r="1133" spans="2:14" s="38" customFormat="1" x14ac:dyDescent="0.25">
      <c r="B1133" s="46"/>
      <c r="C1133" s="350"/>
      <c r="D1133" s="346"/>
      <c r="E1133" s="346"/>
      <c r="F1133" s="347"/>
      <c r="G1133" s="346"/>
      <c r="H1133" s="346"/>
      <c r="I1133" s="128"/>
      <c r="J1133" s="128"/>
      <c r="K1133" s="354"/>
      <c r="L1133" s="116"/>
      <c r="M1133" s="116"/>
      <c r="N1133" s="46"/>
    </row>
    <row r="1134" spans="2:14" s="38" customFormat="1" x14ac:dyDescent="0.25">
      <c r="B1134" s="46"/>
      <c r="C1134" s="350"/>
      <c r="D1134" s="346"/>
      <c r="E1134" s="346"/>
      <c r="F1134" s="347"/>
      <c r="G1134" s="346"/>
      <c r="H1134" s="346"/>
      <c r="I1134" s="128"/>
      <c r="J1134" s="128"/>
      <c r="K1134" s="354"/>
      <c r="L1134" s="116"/>
      <c r="M1134" s="116"/>
      <c r="N1134" s="46"/>
    </row>
    <row r="1135" spans="2:14" s="38" customFormat="1" x14ac:dyDescent="0.25">
      <c r="B1135" s="46"/>
      <c r="C1135" s="350"/>
      <c r="D1135" s="346"/>
      <c r="E1135" s="346"/>
      <c r="F1135" s="347"/>
      <c r="G1135" s="346"/>
      <c r="H1135" s="346"/>
      <c r="I1135" s="128"/>
      <c r="J1135" s="128"/>
      <c r="K1135" s="354"/>
      <c r="L1135" s="116"/>
      <c r="M1135" s="116"/>
      <c r="N1135" s="46"/>
    </row>
    <row r="1136" spans="2:14" s="38" customFormat="1" x14ac:dyDescent="0.25">
      <c r="B1136" s="46"/>
      <c r="C1136" s="350"/>
      <c r="D1136" s="346"/>
      <c r="E1136" s="346"/>
      <c r="F1136" s="347"/>
      <c r="G1136" s="346"/>
      <c r="H1136" s="346"/>
      <c r="I1136" s="128"/>
      <c r="J1136" s="128"/>
      <c r="K1136" s="354"/>
      <c r="L1136" s="116"/>
      <c r="M1136" s="116"/>
      <c r="N1136" s="46"/>
    </row>
    <row r="1137" spans="2:14" s="38" customFormat="1" x14ac:dyDescent="0.25">
      <c r="B1137" s="46"/>
      <c r="C1137" s="350"/>
      <c r="D1137" s="346"/>
      <c r="E1137" s="346"/>
      <c r="F1137" s="347"/>
      <c r="G1137" s="346"/>
      <c r="H1137" s="346"/>
      <c r="I1137" s="128"/>
      <c r="J1137" s="128"/>
      <c r="K1137" s="354"/>
      <c r="L1137" s="116"/>
      <c r="M1137" s="116"/>
      <c r="N1137" s="46"/>
    </row>
    <row r="1138" spans="2:14" s="38" customFormat="1" x14ac:dyDescent="0.25">
      <c r="B1138" s="46"/>
      <c r="C1138" s="350"/>
      <c r="D1138" s="346"/>
      <c r="E1138" s="346"/>
      <c r="F1138" s="347"/>
      <c r="G1138" s="346"/>
      <c r="H1138" s="346"/>
      <c r="I1138" s="128"/>
      <c r="J1138" s="128"/>
      <c r="K1138" s="354"/>
      <c r="L1138" s="116"/>
      <c r="M1138" s="116"/>
      <c r="N1138" s="46"/>
    </row>
    <row r="1139" spans="2:14" s="38" customFormat="1" x14ac:dyDescent="0.25">
      <c r="B1139" s="46"/>
      <c r="C1139" s="350"/>
      <c r="D1139" s="346"/>
      <c r="E1139" s="346"/>
      <c r="F1139" s="347"/>
      <c r="G1139" s="346"/>
      <c r="H1139" s="346"/>
      <c r="I1139" s="128"/>
      <c r="J1139" s="128"/>
      <c r="K1139" s="354"/>
      <c r="L1139" s="116"/>
      <c r="M1139" s="116"/>
      <c r="N1139" s="46"/>
    </row>
    <row r="1140" spans="2:14" s="38" customFormat="1" x14ac:dyDescent="0.25">
      <c r="B1140" s="46"/>
      <c r="C1140" s="350"/>
      <c r="D1140" s="346"/>
      <c r="E1140" s="346"/>
      <c r="F1140" s="347"/>
      <c r="G1140" s="346"/>
      <c r="H1140" s="346"/>
      <c r="I1140" s="128"/>
      <c r="J1140" s="128"/>
      <c r="K1140" s="354"/>
      <c r="L1140" s="116"/>
      <c r="M1140" s="116"/>
      <c r="N1140" s="46"/>
    </row>
    <row r="1141" spans="2:14" s="38" customFormat="1" x14ac:dyDescent="0.25">
      <c r="B1141" s="46"/>
      <c r="C1141" s="350"/>
      <c r="D1141" s="346"/>
      <c r="E1141" s="346"/>
      <c r="F1141" s="347"/>
      <c r="G1141" s="346"/>
      <c r="H1141" s="346"/>
      <c r="I1141" s="128"/>
      <c r="J1141" s="128"/>
      <c r="K1141" s="354"/>
      <c r="L1141" s="116"/>
      <c r="M1141" s="116"/>
      <c r="N1141" s="46"/>
    </row>
    <row r="1142" spans="2:14" s="38" customFormat="1" x14ac:dyDescent="0.25">
      <c r="B1142" s="46"/>
      <c r="C1142" s="350"/>
      <c r="D1142" s="346"/>
      <c r="E1142" s="346"/>
      <c r="F1142" s="347"/>
      <c r="G1142" s="346"/>
      <c r="H1142" s="346"/>
      <c r="I1142" s="128"/>
      <c r="J1142" s="128"/>
      <c r="K1142" s="354"/>
      <c r="L1142" s="116"/>
      <c r="M1142" s="116"/>
      <c r="N1142" s="46"/>
    </row>
    <row r="1143" spans="2:14" s="38" customFormat="1" x14ac:dyDescent="0.25">
      <c r="B1143" s="46"/>
      <c r="C1143" s="350"/>
      <c r="D1143" s="346"/>
      <c r="E1143" s="346"/>
      <c r="F1143" s="347"/>
      <c r="G1143" s="346"/>
      <c r="H1143" s="346"/>
      <c r="I1143" s="128"/>
      <c r="J1143" s="128"/>
      <c r="K1143" s="354"/>
      <c r="L1143" s="116"/>
      <c r="M1143" s="116"/>
      <c r="N1143" s="46"/>
    </row>
    <row r="1144" spans="2:14" s="38" customFormat="1" x14ac:dyDescent="0.25">
      <c r="B1144" s="46"/>
      <c r="C1144" s="350"/>
      <c r="D1144" s="346"/>
      <c r="E1144" s="346"/>
      <c r="F1144" s="347"/>
      <c r="G1144" s="346"/>
      <c r="H1144" s="346"/>
      <c r="I1144" s="128"/>
      <c r="J1144" s="128"/>
      <c r="K1144" s="354"/>
      <c r="L1144" s="116"/>
      <c r="M1144" s="116"/>
      <c r="N1144" s="46"/>
    </row>
    <row r="1145" spans="2:14" s="38" customFormat="1" x14ac:dyDescent="0.25">
      <c r="B1145" s="46"/>
      <c r="C1145" s="350"/>
      <c r="D1145" s="346"/>
      <c r="E1145" s="346"/>
      <c r="F1145" s="347"/>
      <c r="G1145" s="346"/>
      <c r="H1145" s="346"/>
      <c r="I1145" s="128"/>
      <c r="J1145" s="128"/>
      <c r="K1145" s="354"/>
      <c r="L1145" s="116"/>
      <c r="M1145" s="116"/>
      <c r="N1145" s="46"/>
    </row>
    <row r="1146" spans="2:14" s="38" customFormat="1" x14ac:dyDescent="0.25">
      <c r="B1146" s="46"/>
      <c r="C1146" s="350"/>
      <c r="D1146" s="346"/>
      <c r="E1146" s="346"/>
      <c r="F1146" s="347"/>
      <c r="G1146" s="346"/>
      <c r="H1146" s="346"/>
      <c r="I1146" s="128"/>
      <c r="J1146" s="128"/>
      <c r="K1146" s="354"/>
      <c r="L1146" s="116"/>
      <c r="M1146" s="116"/>
      <c r="N1146" s="46"/>
    </row>
    <row r="1147" spans="2:14" s="38" customFormat="1" x14ac:dyDescent="0.25">
      <c r="B1147" s="46"/>
      <c r="C1147" s="350"/>
      <c r="D1147" s="346"/>
      <c r="E1147" s="346"/>
      <c r="F1147" s="347"/>
      <c r="G1147" s="346"/>
      <c r="H1147" s="346"/>
      <c r="I1147" s="128"/>
      <c r="J1147" s="128"/>
      <c r="K1147" s="354"/>
      <c r="L1147" s="116"/>
      <c r="M1147" s="116"/>
      <c r="N1147" s="46"/>
    </row>
    <row r="1148" spans="2:14" s="38" customFormat="1" x14ac:dyDescent="0.25">
      <c r="B1148" s="46"/>
      <c r="C1148" s="350"/>
      <c r="D1148" s="346"/>
      <c r="E1148" s="346"/>
      <c r="F1148" s="347"/>
      <c r="G1148" s="346"/>
      <c r="H1148" s="346"/>
      <c r="I1148" s="128"/>
      <c r="J1148" s="128"/>
      <c r="K1148" s="354"/>
      <c r="L1148" s="116"/>
      <c r="M1148" s="116"/>
      <c r="N1148" s="46"/>
    </row>
    <row r="1149" spans="2:14" s="38" customFormat="1" x14ac:dyDescent="0.25">
      <c r="B1149" s="46"/>
      <c r="C1149" s="350"/>
      <c r="D1149" s="346"/>
      <c r="E1149" s="346"/>
      <c r="F1149" s="347"/>
      <c r="G1149" s="346"/>
      <c r="H1149" s="346"/>
      <c r="I1149" s="128"/>
      <c r="J1149" s="128"/>
      <c r="K1149" s="354"/>
      <c r="L1149" s="116"/>
      <c r="M1149" s="116"/>
      <c r="N1149" s="46"/>
    </row>
    <row r="1150" spans="2:14" s="38" customFormat="1" x14ac:dyDescent="0.25">
      <c r="B1150" s="46"/>
      <c r="C1150" s="350"/>
      <c r="D1150" s="346"/>
      <c r="E1150" s="346"/>
      <c r="F1150" s="347"/>
      <c r="G1150" s="346"/>
      <c r="H1150" s="346"/>
      <c r="I1150" s="128"/>
      <c r="J1150" s="128"/>
      <c r="K1150" s="354"/>
      <c r="L1150" s="116"/>
      <c r="M1150" s="116"/>
      <c r="N1150" s="46"/>
    </row>
    <row r="1151" spans="2:14" s="38" customFormat="1" x14ac:dyDescent="0.25">
      <c r="B1151" s="46"/>
      <c r="C1151" s="350"/>
      <c r="D1151" s="346"/>
      <c r="E1151" s="346"/>
      <c r="F1151" s="347"/>
      <c r="G1151" s="346"/>
      <c r="H1151" s="346"/>
      <c r="I1151" s="128"/>
      <c r="J1151" s="128"/>
      <c r="K1151" s="354"/>
      <c r="L1151" s="116"/>
      <c r="M1151" s="116"/>
      <c r="N1151" s="46"/>
    </row>
    <row r="1152" spans="2:14" s="38" customFormat="1" x14ac:dyDescent="0.25">
      <c r="B1152" s="46"/>
      <c r="C1152" s="350"/>
      <c r="D1152" s="346"/>
      <c r="E1152" s="346"/>
      <c r="F1152" s="347"/>
      <c r="G1152" s="346"/>
      <c r="H1152" s="346"/>
      <c r="I1152" s="128"/>
      <c r="J1152" s="128"/>
      <c r="K1152" s="354"/>
      <c r="L1152" s="116"/>
      <c r="M1152" s="116"/>
      <c r="N1152" s="46"/>
    </row>
    <row r="1153" spans="2:14" s="38" customFormat="1" x14ac:dyDescent="0.25">
      <c r="B1153" s="46"/>
      <c r="C1153" s="350"/>
      <c r="D1153" s="346"/>
      <c r="E1153" s="346"/>
      <c r="F1153" s="347"/>
      <c r="G1153" s="346"/>
      <c r="H1153" s="346"/>
      <c r="I1153" s="128"/>
      <c r="J1153" s="128"/>
      <c r="K1153" s="354"/>
      <c r="L1153" s="116"/>
      <c r="M1153" s="116"/>
      <c r="N1153" s="46"/>
    </row>
    <row r="1154" spans="2:14" s="38" customFormat="1" x14ac:dyDescent="0.25">
      <c r="B1154" s="46"/>
      <c r="C1154" s="350"/>
      <c r="D1154" s="346"/>
      <c r="E1154" s="346"/>
      <c r="F1154" s="347"/>
      <c r="G1154" s="346"/>
      <c r="H1154" s="346"/>
      <c r="I1154" s="128"/>
      <c r="J1154" s="128"/>
      <c r="K1154" s="354"/>
      <c r="L1154" s="116"/>
      <c r="M1154" s="116"/>
      <c r="N1154" s="46"/>
    </row>
    <row r="1155" spans="2:14" s="38" customFormat="1" x14ac:dyDescent="0.25">
      <c r="B1155" s="46"/>
      <c r="C1155" s="350"/>
      <c r="D1155" s="346"/>
      <c r="E1155" s="346"/>
      <c r="F1155" s="347"/>
      <c r="G1155" s="346"/>
      <c r="H1155" s="346"/>
      <c r="I1155" s="128"/>
      <c r="J1155" s="128"/>
      <c r="K1155" s="354"/>
      <c r="L1155" s="116"/>
      <c r="M1155" s="116"/>
      <c r="N1155" s="46"/>
    </row>
    <row r="1156" spans="2:14" s="38" customFormat="1" x14ac:dyDescent="0.25">
      <c r="B1156" s="46"/>
      <c r="C1156" s="350"/>
      <c r="D1156" s="346"/>
      <c r="E1156" s="346"/>
      <c r="F1156" s="347"/>
      <c r="G1156" s="346"/>
      <c r="H1156" s="346"/>
      <c r="I1156" s="128"/>
      <c r="J1156" s="128"/>
      <c r="K1156" s="354"/>
      <c r="L1156" s="116"/>
      <c r="M1156" s="116"/>
      <c r="N1156" s="46"/>
    </row>
    <row r="1157" spans="2:14" s="38" customFormat="1" x14ac:dyDescent="0.25">
      <c r="B1157" s="46"/>
      <c r="C1157" s="350"/>
      <c r="D1157" s="346"/>
      <c r="E1157" s="346"/>
      <c r="F1157" s="347"/>
      <c r="G1157" s="346"/>
      <c r="H1157" s="346"/>
      <c r="I1157" s="128"/>
      <c r="J1157" s="128"/>
      <c r="K1157" s="354"/>
      <c r="L1157" s="116"/>
      <c r="M1157" s="116"/>
      <c r="N1157" s="46"/>
    </row>
    <row r="1158" spans="2:14" s="38" customFormat="1" x14ac:dyDescent="0.25">
      <c r="B1158" s="46"/>
      <c r="C1158" s="350"/>
      <c r="D1158" s="346"/>
      <c r="E1158" s="346"/>
      <c r="F1158" s="347"/>
      <c r="G1158" s="346"/>
      <c r="H1158" s="346"/>
      <c r="I1158" s="128"/>
      <c r="J1158" s="128"/>
      <c r="K1158" s="354"/>
      <c r="L1158" s="116"/>
      <c r="M1158" s="116"/>
      <c r="N1158" s="46"/>
    </row>
    <row r="1159" spans="2:14" s="38" customFormat="1" x14ac:dyDescent="0.25">
      <c r="B1159" s="46"/>
      <c r="C1159" s="350"/>
      <c r="D1159" s="346"/>
      <c r="E1159" s="346"/>
      <c r="F1159" s="347"/>
      <c r="G1159" s="346"/>
      <c r="H1159" s="346"/>
      <c r="I1159" s="128"/>
      <c r="J1159" s="128"/>
      <c r="K1159" s="354"/>
      <c r="L1159" s="116"/>
      <c r="M1159" s="116"/>
      <c r="N1159" s="46"/>
    </row>
    <row r="1160" spans="2:14" s="38" customFormat="1" x14ac:dyDescent="0.25">
      <c r="B1160" s="46"/>
      <c r="C1160" s="350"/>
      <c r="D1160" s="346"/>
      <c r="E1160" s="346"/>
      <c r="F1160" s="347"/>
      <c r="G1160" s="346"/>
      <c r="H1160" s="346"/>
      <c r="I1160" s="128"/>
      <c r="J1160" s="128"/>
      <c r="K1160" s="354"/>
      <c r="L1160" s="116"/>
      <c r="M1160" s="116"/>
      <c r="N1160" s="46"/>
    </row>
    <row r="1161" spans="2:14" s="38" customFormat="1" x14ac:dyDescent="0.25">
      <c r="B1161" s="46"/>
      <c r="C1161" s="350"/>
      <c r="D1161" s="346"/>
      <c r="E1161" s="346"/>
      <c r="F1161" s="347"/>
      <c r="G1161" s="346"/>
      <c r="H1161" s="346"/>
      <c r="I1161" s="128"/>
      <c r="J1161" s="128"/>
      <c r="K1161" s="354"/>
      <c r="L1161" s="116"/>
      <c r="M1161" s="116"/>
      <c r="N1161" s="46"/>
    </row>
    <row r="1162" spans="2:14" s="38" customFormat="1" x14ac:dyDescent="0.25">
      <c r="B1162" s="46"/>
      <c r="C1162" s="350"/>
      <c r="D1162" s="346"/>
      <c r="E1162" s="346"/>
      <c r="F1162" s="347"/>
      <c r="G1162" s="346"/>
      <c r="H1162" s="346"/>
      <c r="I1162" s="128"/>
      <c r="J1162" s="128"/>
      <c r="K1162" s="354"/>
      <c r="L1162" s="116"/>
      <c r="M1162" s="116"/>
      <c r="N1162" s="46"/>
    </row>
    <row r="1163" spans="2:14" s="38" customFormat="1" x14ac:dyDescent="0.25">
      <c r="B1163" s="46"/>
      <c r="C1163" s="350"/>
      <c r="D1163" s="346"/>
      <c r="E1163" s="346"/>
      <c r="F1163" s="347"/>
      <c r="G1163" s="346"/>
      <c r="H1163" s="346"/>
      <c r="I1163" s="128"/>
      <c r="J1163" s="128"/>
      <c r="K1163" s="354"/>
      <c r="L1163" s="116"/>
      <c r="M1163" s="116"/>
      <c r="N1163" s="46"/>
    </row>
    <row r="1164" spans="2:14" s="38" customFormat="1" x14ac:dyDescent="0.25">
      <c r="B1164" s="46"/>
      <c r="C1164" s="350"/>
      <c r="D1164" s="346"/>
      <c r="E1164" s="346"/>
      <c r="F1164" s="347"/>
      <c r="G1164" s="346"/>
      <c r="H1164" s="346"/>
      <c r="I1164" s="128"/>
      <c r="J1164" s="128"/>
      <c r="K1164" s="354"/>
      <c r="L1164" s="116"/>
      <c r="M1164" s="116"/>
      <c r="N1164" s="46"/>
    </row>
    <row r="1165" spans="2:14" s="38" customFormat="1" x14ac:dyDescent="0.25">
      <c r="B1165" s="46"/>
      <c r="C1165" s="350"/>
      <c r="D1165" s="346"/>
      <c r="E1165" s="346"/>
      <c r="F1165" s="347"/>
      <c r="G1165" s="346"/>
      <c r="H1165" s="346"/>
      <c r="I1165" s="128"/>
      <c r="J1165" s="128"/>
      <c r="K1165" s="354"/>
      <c r="L1165" s="116"/>
      <c r="M1165" s="116"/>
      <c r="N1165" s="46"/>
    </row>
    <row r="1166" spans="2:14" s="38" customFormat="1" x14ac:dyDescent="0.25">
      <c r="B1166" s="46"/>
      <c r="C1166" s="350"/>
      <c r="D1166" s="346"/>
      <c r="E1166" s="346"/>
      <c r="F1166" s="347"/>
      <c r="G1166" s="346"/>
      <c r="H1166" s="346"/>
      <c r="I1166" s="128"/>
      <c r="J1166" s="128"/>
      <c r="K1166" s="354"/>
      <c r="L1166" s="116"/>
      <c r="M1166" s="116"/>
      <c r="N1166" s="46"/>
    </row>
    <row r="1167" spans="2:14" s="38" customFormat="1" x14ac:dyDescent="0.25">
      <c r="B1167" s="46"/>
      <c r="C1167" s="350"/>
      <c r="D1167" s="346"/>
      <c r="E1167" s="346"/>
      <c r="F1167" s="347"/>
      <c r="G1167" s="346"/>
      <c r="H1167" s="346"/>
      <c r="I1167" s="128"/>
      <c r="J1167" s="128"/>
      <c r="K1167" s="354"/>
      <c r="L1167" s="116"/>
      <c r="M1167" s="116"/>
      <c r="N1167" s="46"/>
    </row>
    <row r="1168" spans="2:14" s="38" customFormat="1" x14ac:dyDescent="0.25">
      <c r="B1168" s="46"/>
      <c r="C1168" s="350"/>
      <c r="D1168" s="346"/>
      <c r="E1168" s="346"/>
      <c r="F1168" s="347"/>
      <c r="G1168" s="346"/>
      <c r="H1168" s="346"/>
      <c r="I1168" s="128"/>
      <c r="J1168" s="128"/>
      <c r="K1168" s="354"/>
      <c r="L1168" s="116"/>
      <c r="M1168" s="116"/>
      <c r="N1168" s="46"/>
    </row>
    <row r="1169" spans="2:14" s="38" customFormat="1" x14ac:dyDescent="0.25">
      <c r="B1169" s="46"/>
      <c r="C1169" s="350"/>
      <c r="D1169" s="346"/>
      <c r="E1169" s="346"/>
      <c r="F1169" s="347"/>
      <c r="G1169" s="346"/>
      <c r="H1169" s="346"/>
      <c r="I1169" s="128"/>
      <c r="J1169" s="128"/>
      <c r="K1169" s="354"/>
      <c r="L1169" s="116"/>
      <c r="M1169" s="116"/>
      <c r="N1169" s="46"/>
    </row>
    <row r="1170" spans="2:14" s="38" customFormat="1" x14ac:dyDescent="0.25">
      <c r="B1170" s="46"/>
      <c r="C1170" s="350"/>
      <c r="D1170" s="346"/>
      <c r="E1170" s="346"/>
      <c r="F1170" s="347"/>
      <c r="G1170" s="346"/>
      <c r="H1170" s="346"/>
      <c r="I1170" s="128"/>
      <c r="J1170" s="128"/>
      <c r="K1170" s="354"/>
      <c r="L1170" s="116"/>
      <c r="M1170" s="116"/>
      <c r="N1170" s="46"/>
    </row>
    <row r="1171" spans="2:14" s="38" customFormat="1" x14ac:dyDescent="0.25">
      <c r="B1171" s="46"/>
      <c r="C1171" s="350"/>
      <c r="D1171" s="346"/>
      <c r="E1171" s="346"/>
      <c r="F1171" s="347"/>
      <c r="G1171" s="346"/>
      <c r="H1171" s="346"/>
      <c r="I1171" s="128"/>
      <c r="J1171" s="128"/>
      <c r="K1171" s="354"/>
      <c r="L1171" s="116"/>
      <c r="M1171" s="116"/>
      <c r="N1171" s="46"/>
    </row>
    <row r="1172" spans="2:14" s="38" customFormat="1" x14ac:dyDescent="0.25">
      <c r="B1172" s="46"/>
      <c r="C1172" s="350"/>
      <c r="D1172" s="346"/>
      <c r="E1172" s="346"/>
      <c r="F1172" s="347"/>
      <c r="G1172" s="346"/>
      <c r="H1172" s="346"/>
      <c r="I1172" s="128"/>
      <c r="J1172" s="128"/>
      <c r="K1172" s="354"/>
      <c r="L1172" s="116"/>
      <c r="M1172" s="116"/>
      <c r="N1172" s="46"/>
    </row>
    <row r="1173" spans="2:14" s="38" customFormat="1" x14ac:dyDescent="0.25">
      <c r="B1173" s="46"/>
      <c r="C1173" s="350"/>
      <c r="D1173" s="346"/>
      <c r="E1173" s="346"/>
      <c r="F1173" s="347"/>
      <c r="G1173" s="346"/>
      <c r="H1173" s="346"/>
      <c r="I1173" s="128"/>
      <c r="J1173" s="128"/>
      <c r="K1173" s="354"/>
      <c r="L1173" s="116"/>
      <c r="M1173" s="116"/>
      <c r="N1173" s="46"/>
    </row>
    <row r="1174" spans="2:14" s="38" customFormat="1" x14ac:dyDescent="0.25">
      <c r="B1174" s="46"/>
      <c r="C1174" s="350"/>
      <c r="D1174" s="346"/>
      <c r="E1174" s="346"/>
      <c r="F1174" s="347"/>
      <c r="G1174" s="346"/>
      <c r="H1174" s="346"/>
      <c r="I1174" s="128"/>
      <c r="J1174" s="128"/>
      <c r="K1174" s="354"/>
      <c r="L1174" s="116"/>
      <c r="M1174" s="116"/>
      <c r="N1174" s="46"/>
    </row>
    <row r="1175" spans="2:14" s="38" customFormat="1" x14ac:dyDescent="0.25">
      <c r="B1175" s="46"/>
      <c r="C1175" s="350"/>
      <c r="D1175" s="346"/>
      <c r="E1175" s="346"/>
      <c r="F1175" s="347"/>
      <c r="G1175" s="346"/>
      <c r="H1175" s="346"/>
      <c r="I1175" s="128"/>
      <c r="J1175" s="128"/>
      <c r="K1175" s="354"/>
      <c r="L1175" s="116"/>
      <c r="M1175" s="116"/>
      <c r="N1175" s="46"/>
    </row>
    <row r="1176" spans="2:14" s="38" customFormat="1" x14ac:dyDescent="0.25">
      <c r="B1176" s="46"/>
      <c r="C1176" s="350"/>
      <c r="D1176" s="346"/>
      <c r="E1176" s="346"/>
      <c r="F1176" s="347"/>
      <c r="G1176" s="346"/>
      <c r="H1176" s="346"/>
      <c r="I1176" s="128"/>
      <c r="J1176" s="128"/>
      <c r="K1176" s="354"/>
      <c r="L1176" s="116"/>
      <c r="M1176" s="116"/>
      <c r="N1176" s="46"/>
    </row>
    <row r="1177" spans="2:14" s="38" customFormat="1" x14ac:dyDescent="0.25">
      <c r="B1177" s="46"/>
      <c r="C1177" s="350"/>
      <c r="D1177" s="346"/>
      <c r="E1177" s="346"/>
      <c r="F1177" s="347"/>
      <c r="G1177" s="346"/>
      <c r="H1177" s="346"/>
      <c r="I1177" s="128"/>
      <c r="J1177" s="128"/>
      <c r="K1177" s="354"/>
      <c r="L1177" s="116"/>
      <c r="M1177" s="116"/>
      <c r="N1177" s="46"/>
    </row>
    <row r="1178" spans="2:14" s="38" customFormat="1" x14ac:dyDescent="0.25">
      <c r="B1178" s="46"/>
      <c r="C1178" s="350"/>
      <c r="D1178" s="346"/>
      <c r="E1178" s="346"/>
      <c r="F1178" s="347"/>
      <c r="G1178" s="346"/>
      <c r="H1178" s="346"/>
      <c r="I1178" s="128"/>
      <c r="J1178" s="128"/>
      <c r="K1178" s="354"/>
      <c r="L1178" s="116"/>
      <c r="M1178" s="116"/>
      <c r="N1178" s="46"/>
    </row>
    <row r="1179" spans="2:14" s="38" customFormat="1" x14ac:dyDescent="0.25">
      <c r="B1179" s="46"/>
      <c r="C1179" s="350"/>
      <c r="D1179" s="346"/>
      <c r="E1179" s="346"/>
      <c r="F1179" s="347"/>
      <c r="G1179" s="346"/>
      <c r="H1179" s="346"/>
      <c r="I1179" s="128"/>
      <c r="J1179" s="128"/>
      <c r="K1179" s="354"/>
      <c r="L1179" s="116"/>
      <c r="M1179" s="116"/>
      <c r="N1179" s="46"/>
    </row>
    <row r="1180" spans="2:14" s="38" customFormat="1" x14ac:dyDescent="0.25">
      <c r="B1180" s="46"/>
      <c r="C1180" s="350"/>
      <c r="D1180" s="346"/>
      <c r="E1180" s="346"/>
      <c r="F1180" s="347"/>
      <c r="G1180" s="346"/>
      <c r="H1180" s="346"/>
      <c r="I1180" s="128"/>
      <c r="J1180" s="128"/>
      <c r="K1180" s="354"/>
      <c r="L1180" s="116"/>
      <c r="M1180" s="116"/>
      <c r="N1180" s="46"/>
    </row>
    <row r="1181" spans="2:14" s="38" customFormat="1" x14ac:dyDescent="0.25">
      <c r="B1181" s="46"/>
      <c r="C1181" s="350"/>
      <c r="D1181" s="346"/>
      <c r="E1181" s="346"/>
      <c r="F1181" s="347"/>
      <c r="G1181" s="346"/>
      <c r="H1181" s="346"/>
      <c r="I1181" s="128"/>
      <c r="J1181" s="128"/>
      <c r="K1181" s="354"/>
      <c r="L1181" s="116"/>
      <c r="M1181" s="116"/>
      <c r="N1181" s="46"/>
    </row>
    <row r="1182" spans="2:14" s="38" customFormat="1" x14ac:dyDescent="0.25">
      <c r="B1182" s="46"/>
      <c r="C1182" s="350"/>
      <c r="D1182" s="346"/>
      <c r="E1182" s="346"/>
      <c r="F1182" s="347"/>
      <c r="G1182" s="346"/>
      <c r="H1182" s="346"/>
      <c r="I1182" s="128"/>
      <c r="J1182" s="128"/>
      <c r="K1182" s="354"/>
      <c r="L1182" s="116"/>
      <c r="M1182" s="116"/>
      <c r="N1182" s="46"/>
    </row>
    <row r="1183" spans="2:14" s="38" customFormat="1" x14ac:dyDescent="0.25">
      <c r="B1183" s="46"/>
      <c r="C1183" s="350"/>
      <c r="D1183" s="346"/>
      <c r="E1183" s="346"/>
      <c r="F1183" s="347"/>
      <c r="G1183" s="346"/>
      <c r="H1183" s="346"/>
      <c r="I1183" s="128"/>
      <c r="J1183" s="128"/>
      <c r="K1183" s="354"/>
      <c r="L1183" s="116"/>
      <c r="M1183" s="116"/>
      <c r="N1183" s="46"/>
    </row>
    <row r="1184" spans="2:14" s="38" customFormat="1" x14ac:dyDescent="0.25">
      <c r="B1184" s="46"/>
      <c r="C1184" s="350"/>
      <c r="D1184" s="346"/>
      <c r="E1184" s="346"/>
      <c r="F1184" s="347"/>
      <c r="G1184" s="346"/>
      <c r="H1184" s="346"/>
      <c r="I1184" s="128"/>
      <c r="J1184" s="128"/>
      <c r="K1184" s="354"/>
      <c r="L1184" s="116"/>
      <c r="M1184" s="116"/>
      <c r="N1184" s="46"/>
    </row>
    <row r="1185" spans="2:14" s="38" customFormat="1" x14ac:dyDescent="0.25">
      <c r="B1185" s="46"/>
      <c r="C1185" s="350"/>
      <c r="D1185" s="346"/>
      <c r="E1185" s="346"/>
      <c r="F1185" s="347"/>
      <c r="G1185" s="346"/>
      <c r="H1185" s="346"/>
      <c r="I1185" s="128"/>
      <c r="J1185" s="128"/>
      <c r="K1185" s="354"/>
      <c r="L1185" s="116"/>
      <c r="M1185" s="116"/>
      <c r="N1185" s="46"/>
    </row>
    <row r="1186" spans="2:14" s="38" customFormat="1" x14ac:dyDescent="0.25">
      <c r="B1186" s="46"/>
      <c r="C1186" s="350"/>
      <c r="D1186" s="346"/>
      <c r="E1186" s="346"/>
      <c r="F1186" s="347"/>
      <c r="G1186" s="346"/>
      <c r="H1186" s="346"/>
      <c r="I1186" s="128"/>
      <c r="J1186" s="128"/>
      <c r="K1186" s="354"/>
      <c r="L1186" s="116"/>
      <c r="M1186" s="116"/>
      <c r="N1186" s="46"/>
    </row>
    <row r="1187" spans="2:14" s="38" customFormat="1" x14ac:dyDescent="0.25">
      <c r="B1187" s="46"/>
      <c r="C1187" s="350"/>
      <c r="D1187" s="346"/>
      <c r="E1187" s="346"/>
      <c r="F1187" s="347"/>
      <c r="G1187" s="346"/>
      <c r="H1187" s="346"/>
      <c r="I1187" s="128"/>
      <c r="J1187" s="128"/>
      <c r="K1187" s="354"/>
      <c r="L1187" s="116"/>
      <c r="M1187" s="116"/>
      <c r="N1187" s="46"/>
    </row>
    <row r="1188" spans="2:14" s="38" customFormat="1" x14ac:dyDescent="0.25">
      <c r="B1188" s="46"/>
      <c r="C1188" s="350"/>
      <c r="D1188" s="346"/>
      <c r="E1188" s="346"/>
      <c r="F1188" s="347"/>
      <c r="G1188" s="346"/>
      <c r="H1188" s="346"/>
      <c r="I1188" s="128"/>
      <c r="J1188" s="128"/>
      <c r="K1188" s="354"/>
      <c r="L1188" s="116"/>
      <c r="M1188" s="116"/>
      <c r="N1188" s="46"/>
    </row>
    <row r="1189" spans="2:14" s="38" customFormat="1" x14ac:dyDescent="0.25">
      <c r="B1189" s="46"/>
      <c r="C1189" s="350"/>
      <c r="D1189" s="346"/>
      <c r="E1189" s="346"/>
      <c r="F1189" s="347"/>
      <c r="G1189" s="346"/>
      <c r="H1189" s="346"/>
      <c r="I1189" s="128"/>
      <c r="J1189" s="128"/>
      <c r="K1189" s="354"/>
      <c r="L1189" s="116"/>
      <c r="M1189" s="116"/>
      <c r="N1189" s="46"/>
    </row>
    <row r="1190" spans="2:14" s="38" customFormat="1" x14ac:dyDescent="0.25">
      <c r="B1190" s="46"/>
      <c r="C1190" s="350"/>
      <c r="D1190" s="346"/>
      <c r="E1190" s="346"/>
      <c r="F1190" s="347"/>
      <c r="G1190" s="346"/>
      <c r="H1190" s="346"/>
      <c r="I1190" s="128"/>
      <c r="J1190" s="128"/>
      <c r="K1190" s="354"/>
      <c r="L1190" s="116"/>
      <c r="M1190" s="116"/>
      <c r="N1190" s="46"/>
    </row>
    <row r="1191" spans="2:14" s="38" customFormat="1" x14ac:dyDescent="0.25">
      <c r="B1191" s="46"/>
      <c r="C1191" s="350"/>
      <c r="D1191" s="346"/>
      <c r="E1191" s="346"/>
      <c r="F1191" s="347"/>
      <c r="G1191" s="346"/>
      <c r="H1191" s="346"/>
      <c r="I1191" s="128"/>
      <c r="J1191" s="128"/>
      <c r="K1191" s="354"/>
      <c r="L1191" s="116"/>
      <c r="M1191" s="116"/>
      <c r="N1191" s="46"/>
    </row>
    <row r="1192" spans="2:14" s="38" customFormat="1" x14ac:dyDescent="0.25">
      <c r="B1192" s="46"/>
      <c r="C1192" s="350"/>
      <c r="D1192" s="346"/>
      <c r="E1192" s="346"/>
      <c r="F1192" s="347"/>
      <c r="G1192" s="346"/>
      <c r="H1192" s="346"/>
      <c r="I1192" s="128"/>
      <c r="J1192" s="128"/>
      <c r="K1192" s="354"/>
      <c r="L1192" s="116"/>
      <c r="M1192" s="116"/>
      <c r="N1192" s="46"/>
    </row>
    <row r="1193" spans="2:14" s="38" customFormat="1" x14ac:dyDescent="0.25">
      <c r="B1193" s="46"/>
      <c r="C1193" s="350"/>
      <c r="D1193" s="346"/>
      <c r="E1193" s="346"/>
      <c r="F1193" s="347"/>
      <c r="G1193" s="346"/>
      <c r="H1193" s="346"/>
      <c r="I1193" s="128"/>
      <c r="J1193" s="128"/>
      <c r="K1193" s="354"/>
      <c r="L1193" s="116"/>
      <c r="M1193" s="116"/>
      <c r="N1193" s="46"/>
    </row>
    <row r="1194" spans="2:14" s="38" customFormat="1" x14ac:dyDescent="0.25">
      <c r="B1194" s="46"/>
      <c r="C1194" s="350"/>
      <c r="D1194" s="346"/>
      <c r="E1194" s="346"/>
      <c r="F1194" s="347"/>
      <c r="G1194" s="346"/>
      <c r="H1194" s="346"/>
      <c r="I1194" s="128"/>
      <c r="J1194" s="128"/>
      <c r="K1194" s="354"/>
      <c r="L1194" s="116"/>
      <c r="M1194" s="116"/>
      <c r="N1194" s="46"/>
    </row>
    <row r="1195" spans="2:14" s="38" customFormat="1" x14ac:dyDescent="0.25">
      <c r="B1195" s="46"/>
      <c r="C1195" s="350"/>
      <c r="D1195" s="346"/>
      <c r="E1195" s="346"/>
      <c r="F1195" s="347"/>
      <c r="G1195" s="346"/>
      <c r="H1195" s="346"/>
      <c r="I1195" s="128"/>
      <c r="J1195" s="128"/>
      <c r="K1195" s="354"/>
      <c r="L1195" s="116"/>
      <c r="M1195" s="116"/>
      <c r="N1195" s="46"/>
    </row>
    <row r="1196" spans="2:14" s="38" customFormat="1" x14ac:dyDescent="0.25">
      <c r="B1196" s="46"/>
      <c r="C1196" s="350"/>
      <c r="D1196" s="346"/>
      <c r="E1196" s="346"/>
      <c r="F1196" s="347"/>
      <c r="G1196" s="346"/>
      <c r="H1196" s="346"/>
      <c r="I1196" s="128"/>
      <c r="J1196" s="128"/>
      <c r="K1196" s="354"/>
      <c r="L1196" s="116"/>
      <c r="M1196" s="116"/>
      <c r="N1196" s="46"/>
    </row>
    <row r="1197" spans="2:14" s="38" customFormat="1" x14ac:dyDescent="0.25">
      <c r="B1197" s="46"/>
      <c r="C1197" s="350"/>
      <c r="D1197" s="346"/>
      <c r="E1197" s="346"/>
      <c r="F1197" s="347"/>
      <c r="G1197" s="346"/>
      <c r="H1197" s="346"/>
      <c r="I1197" s="128"/>
      <c r="J1197" s="128"/>
      <c r="K1197" s="354"/>
      <c r="L1197" s="116"/>
      <c r="M1197" s="116"/>
      <c r="N1197" s="46"/>
    </row>
    <row r="1198" spans="2:14" s="38" customFormat="1" x14ac:dyDescent="0.25">
      <c r="B1198" s="46"/>
      <c r="C1198" s="350"/>
      <c r="D1198" s="346"/>
      <c r="E1198" s="346"/>
      <c r="F1198" s="347"/>
      <c r="G1198" s="346"/>
      <c r="H1198" s="346"/>
      <c r="I1198" s="128"/>
      <c r="J1198" s="128"/>
      <c r="K1198" s="354"/>
      <c r="L1198" s="116"/>
      <c r="M1198" s="116"/>
      <c r="N1198" s="46"/>
    </row>
    <row r="1199" spans="2:14" s="38" customFormat="1" x14ac:dyDescent="0.25">
      <c r="B1199" s="46"/>
      <c r="C1199" s="350"/>
      <c r="D1199" s="346"/>
      <c r="E1199" s="346"/>
      <c r="F1199" s="347"/>
      <c r="G1199" s="346"/>
      <c r="H1199" s="346"/>
      <c r="I1199" s="128"/>
      <c r="J1199" s="128"/>
      <c r="K1199" s="354"/>
      <c r="L1199" s="116"/>
      <c r="M1199" s="116"/>
      <c r="N1199" s="46"/>
    </row>
    <row r="1200" spans="2:14" s="38" customFormat="1" x14ac:dyDescent="0.25">
      <c r="B1200" s="46"/>
      <c r="C1200" s="350"/>
      <c r="D1200" s="346"/>
      <c r="E1200" s="346"/>
      <c r="F1200" s="347"/>
      <c r="G1200" s="346"/>
      <c r="H1200" s="346"/>
      <c r="I1200" s="128"/>
      <c r="J1200" s="128"/>
      <c r="K1200" s="354"/>
      <c r="L1200" s="116"/>
      <c r="M1200" s="116"/>
      <c r="N1200" s="46"/>
    </row>
    <row r="1201" spans="2:14" s="38" customFormat="1" x14ac:dyDescent="0.25">
      <c r="B1201" s="46"/>
      <c r="C1201" s="350"/>
      <c r="D1201" s="346"/>
      <c r="E1201" s="346"/>
      <c r="F1201" s="347"/>
      <c r="G1201" s="346"/>
      <c r="H1201" s="346"/>
      <c r="I1201" s="128"/>
      <c r="J1201" s="128"/>
      <c r="K1201" s="354"/>
      <c r="L1201" s="116"/>
      <c r="M1201" s="116"/>
      <c r="N1201" s="46"/>
    </row>
    <row r="1202" spans="2:14" s="38" customFormat="1" x14ac:dyDescent="0.25">
      <c r="B1202" s="46"/>
      <c r="C1202" s="350"/>
      <c r="D1202" s="346"/>
      <c r="E1202" s="346"/>
      <c r="F1202" s="347"/>
      <c r="G1202" s="346"/>
      <c r="H1202" s="346"/>
      <c r="I1202" s="128"/>
      <c r="J1202" s="128"/>
      <c r="K1202" s="354"/>
      <c r="L1202" s="116"/>
      <c r="M1202" s="116"/>
      <c r="N1202" s="46"/>
    </row>
    <row r="1203" spans="2:14" s="38" customFormat="1" x14ac:dyDescent="0.25">
      <c r="B1203" s="46"/>
      <c r="C1203" s="350"/>
      <c r="D1203" s="346"/>
      <c r="E1203" s="346"/>
      <c r="F1203" s="347"/>
      <c r="G1203" s="346"/>
      <c r="H1203" s="346"/>
      <c r="I1203" s="128"/>
      <c r="J1203" s="128"/>
      <c r="K1203" s="354"/>
      <c r="L1203" s="116"/>
      <c r="M1203" s="116"/>
      <c r="N1203" s="46"/>
    </row>
    <row r="1204" spans="2:14" s="38" customFormat="1" x14ac:dyDescent="0.25">
      <c r="B1204" s="46"/>
      <c r="C1204" s="350"/>
      <c r="D1204" s="346"/>
      <c r="E1204" s="346"/>
      <c r="F1204" s="347"/>
      <c r="G1204" s="346"/>
      <c r="H1204" s="346"/>
      <c r="I1204" s="128"/>
      <c r="J1204" s="128"/>
      <c r="K1204" s="354"/>
      <c r="L1204" s="116"/>
      <c r="M1204" s="116"/>
      <c r="N1204" s="46"/>
    </row>
    <row r="1205" spans="2:14" s="38" customFormat="1" x14ac:dyDescent="0.25">
      <c r="B1205" s="46"/>
      <c r="C1205" s="350"/>
      <c r="D1205" s="346"/>
      <c r="E1205" s="346"/>
      <c r="F1205" s="347"/>
      <c r="G1205" s="346"/>
      <c r="H1205" s="346"/>
      <c r="I1205" s="128"/>
      <c r="J1205" s="128"/>
      <c r="K1205" s="354"/>
      <c r="L1205" s="116"/>
      <c r="M1205" s="116"/>
      <c r="N1205" s="46"/>
    </row>
    <row r="1206" spans="2:14" s="38" customFormat="1" x14ac:dyDescent="0.25">
      <c r="B1206" s="46"/>
      <c r="C1206" s="350"/>
      <c r="D1206" s="346"/>
      <c r="E1206" s="346"/>
      <c r="F1206" s="347"/>
      <c r="G1206" s="346"/>
      <c r="H1206" s="346"/>
      <c r="I1206" s="128"/>
      <c r="J1206" s="128"/>
      <c r="K1206" s="354"/>
      <c r="L1206" s="116"/>
      <c r="M1206" s="116"/>
      <c r="N1206" s="46"/>
    </row>
    <row r="1207" spans="2:14" s="38" customFormat="1" x14ac:dyDescent="0.25">
      <c r="B1207" s="46"/>
      <c r="C1207" s="350"/>
      <c r="D1207" s="346"/>
      <c r="E1207" s="346"/>
      <c r="F1207" s="347"/>
      <c r="G1207" s="346"/>
      <c r="H1207" s="346"/>
      <c r="I1207" s="128"/>
      <c r="J1207" s="128"/>
      <c r="K1207" s="354"/>
      <c r="L1207" s="116"/>
      <c r="M1207" s="116"/>
      <c r="N1207" s="46"/>
    </row>
    <row r="1208" spans="2:14" s="38" customFormat="1" x14ac:dyDescent="0.25">
      <c r="B1208" s="46"/>
      <c r="C1208" s="350"/>
      <c r="D1208" s="346"/>
      <c r="E1208" s="346"/>
      <c r="F1208" s="347"/>
      <c r="G1208" s="346"/>
      <c r="H1208" s="346"/>
      <c r="I1208" s="128"/>
      <c r="J1208" s="128"/>
      <c r="K1208" s="354"/>
      <c r="L1208" s="116"/>
      <c r="M1208" s="116"/>
      <c r="N1208" s="46"/>
    </row>
    <row r="1209" spans="2:14" s="38" customFormat="1" x14ac:dyDescent="0.25">
      <c r="B1209" s="46"/>
      <c r="C1209" s="350"/>
      <c r="D1209" s="346"/>
      <c r="E1209" s="346"/>
      <c r="F1209" s="347"/>
      <c r="G1209" s="346"/>
      <c r="H1209" s="346"/>
      <c r="I1209" s="128"/>
      <c r="J1209" s="128"/>
      <c r="K1209" s="354"/>
      <c r="L1209" s="116"/>
      <c r="M1209" s="116"/>
      <c r="N1209" s="46"/>
    </row>
    <row r="1210" spans="2:14" s="38" customFormat="1" x14ac:dyDescent="0.25">
      <c r="B1210" s="46"/>
      <c r="C1210" s="350"/>
      <c r="D1210" s="346"/>
      <c r="E1210" s="346"/>
      <c r="F1210" s="347"/>
      <c r="G1210" s="346"/>
      <c r="H1210" s="346"/>
      <c r="I1210" s="128"/>
      <c r="J1210" s="128"/>
      <c r="K1210" s="354"/>
      <c r="L1210" s="116"/>
      <c r="M1210" s="116"/>
      <c r="N1210" s="46"/>
    </row>
    <row r="1211" spans="2:14" s="38" customFormat="1" x14ac:dyDescent="0.25">
      <c r="B1211" s="46"/>
      <c r="C1211" s="350"/>
      <c r="D1211" s="346"/>
      <c r="E1211" s="346"/>
      <c r="F1211" s="347"/>
      <c r="G1211" s="346"/>
      <c r="H1211" s="346"/>
      <c r="I1211" s="128"/>
      <c r="J1211" s="128"/>
      <c r="K1211" s="354"/>
      <c r="L1211" s="116"/>
      <c r="M1211" s="116"/>
      <c r="N1211" s="46"/>
    </row>
    <row r="1212" spans="2:14" s="38" customFormat="1" x14ac:dyDescent="0.25">
      <c r="B1212" s="46"/>
      <c r="C1212" s="350"/>
      <c r="D1212" s="346"/>
      <c r="E1212" s="346"/>
      <c r="F1212" s="347"/>
      <c r="G1212" s="346"/>
      <c r="H1212" s="346"/>
      <c r="I1212" s="128"/>
      <c r="J1212" s="128"/>
      <c r="K1212" s="354"/>
      <c r="L1212" s="116"/>
      <c r="M1212" s="116"/>
      <c r="N1212" s="46"/>
    </row>
    <row r="1213" spans="2:14" s="38" customFormat="1" x14ac:dyDescent="0.25">
      <c r="B1213" s="46"/>
      <c r="C1213" s="350"/>
      <c r="D1213" s="346"/>
      <c r="E1213" s="346"/>
      <c r="F1213" s="347"/>
      <c r="G1213" s="346"/>
      <c r="H1213" s="346"/>
      <c r="I1213" s="128"/>
      <c r="J1213" s="128"/>
      <c r="K1213" s="354"/>
      <c r="L1213" s="116"/>
      <c r="M1213" s="116"/>
      <c r="N1213" s="46"/>
    </row>
    <row r="1214" spans="2:14" s="38" customFormat="1" x14ac:dyDescent="0.25">
      <c r="B1214" s="46"/>
      <c r="C1214" s="350"/>
      <c r="D1214" s="346"/>
      <c r="E1214" s="346"/>
      <c r="F1214" s="347"/>
      <c r="G1214" s="346"/>
      <c r="H1214" s="346"/>
      <c r="I1214" s="128"/>
      <c r="J1214" s="128"/>
      <c r="K1214" s="354"/>
      <c r="L1214" s="116"/>
      <c r="M1214" s="116"/>
      <c r="N1214" s="46"/>
    </row>
    <row r="1215" spans="2:14" s="38" customFormat="1" x14ac:dyDescent="0.25">
      <c r="B1215" s="46"/>
      <c r="C1215" s="350"/>
      <c r="D1215" s="346"/>
      <c r="E1215" s="346"/>
      <c r="F1215" s="347"/>
      <c r="G1215" s="346"/>
      <c r="H1215" s="346"/>
      <c r="I1215" s="128"/>
      <c r="J1215" s="128"/>
      <c r="K1215" s="354"/>
      <c r="L1215" s="116"/>
      <c r="M1215" s="116"/>
      <c r="N1215" s="46"/>
    </row>
    <row r="1216" spans="2:14" s="38" customFormat="1" x14ac:dyDescent="0.25">
      <c r="B1216" s="46"/>
      <c r="C1216" s="350"/>
      <c r="D1216" s="346"/>
      <c r="E1216" s="346"/>
      <c r="F1216" s="347"/>
      <c r="G1216" s="346"/>
      <c r="H1216" s="346"/>
      <c r="I1216" s="128"/>
      <c r="J1216" s="128"/>
      <c r="K1216" s="354"/>
      <c r="L1216" s="116"/>
      <c r="M1216" s="116"/>
      <c r="N1216" s="46"/>
    </row>
    <row r="1217" spans="2:14" s="38" customFormat="1" x14ac:dyDescent="0.25">
      <c r="B1217" s="46"/>
      <c r="C1217" s="350"/>
      <c r="D1217" s="346"/>
      <c r="E1217" s="346"/>
      <c r="F1217" s="347"/>
      <c r="G1217" s="346"/>
      <c r="H1217" s="346"/>
      <c r="I1217" s="128"/>
      <c r="J1217" s="128"/>
      <c r="K1217" s="354"/>
      <c r="L1217" s="116"/>
      <c r="M1217" s="116"/>
      <c r="N1217" s="46"/>
    </row>
    <row r="1218" spans="2:14" s="38" customFormat="1" x14ac:dyDescent="0.25">
      <c r="B1218" s="46"/>
      <c r="C1218" s="350"/>
      <c r="D1218" s="346"/>
      <c r="E1218" s="346"/>
      <c r="F1218" s="347"/>
      <c r="G1218" s="346"/>
      <c r="H1218" s="346"/>
      <c r="I1218" s="128"/>
      <c r="J1218" s="128"/>
      <c r="K1218" s="354"/>
      <c r="L1218" s="116"/>
      <c r="M1218" s="116"/>
      <c r="N1218" s="46"/>
    </row>
    <row r="1219" spans="2:14" s="38" customFormat="1" x14ac:dyDescent="0.25">
      <c r="B1219" s="46"/>
      <c r="C1219" s="350"/>
      <c r="D1219" s="346"/>
      <c r="E1219" s="346"/>
      <c r="F1219" s="347"/>
      <c r="G1219" s="346"/>
      <c r="H1219" s="346"/>
      <c r="I1219" s="128"/>
      <c r="J1219" s="128"/>
      <c r="K1219" s="354"/>
      <c r="L1219" s="116"/>
      <c r="M1219" s="116"/>
      <c r="N1219" s="46"/>
    </row>
    <row r="1220" spans="2:14" s="38" customFormat="1" x14ac:dyDescent="0.25">
      <c r="B1220" s="46"/>
      <c r="C1220" s="350"/>
      <c r="D1220" s="346"/>
      <c r="E1220" s="346"/>
      <c r="F1220" s="347"/>
      <c r="G1220" s="346"/>
      <c r="H1220" s="346"/>
      <c r="I1220" s="128"/>
      <c r="J1220" s="128"/>
      <c r="K1220" s="354"/>
      <c r="L1220" s="116"/>
      <c r="M1220" s="116"/>
      <c r="N1220" s="46"/>
    </row>
    <row r="1221" spans="2:14" s="38" customFormat="1" x14ac:dyDescent="0.25">
      <c r="B1221" s="46"/>
      <c r="C1221" s="350"/>
      <c r="D1221" s="346"/>
      <c r="E1221" s="346"/>
      <c r="F1221" s="347"/>
      <c r="G1221" s="346"/>
      <c r="H1221" s="346"/>
      <c r="I1221" s="128"/>
      <c r="J1221" s="128"/>
      <c r="K1221" s="354"/>
      <c r="L1221" s="116"/>
      <c r="M1221" s="116"/>
      <c r="N1221" s="46"/>
    </row>
    <row r="1222" spans="2:14" s="38" customFormat="1" x14ac:dyDescent="0.25">
      <c r="B1222" s="46"/>
      <c r="C1222" s="350"/>
      <c r="D1222" s="346"/>
      <c r="E1222" s="346"/>
      <c r="F1222" s="347"/>
      <c r="G1222" s="346"/>
      <c r="H1222" s="346"/>
      <c r="I1222" s="128"/>
      <c r="J1222" s="128"/>
      <c r="K1222" s="354"/>
      <c r="L1222" s="116"/>
      <c r="M1222" s="116"/>
      <c r="N1222" s="46"/>
    </row>
    <row r="1223" spans="2:14" s="38" customFormat="1" x14ac:dyDescent="0.25">
      <c r="B1223" s="46"/>
      <c r="C1223" s="350"/>
      <c r="D1223" s="346"/>
      <c r="E1223" s="346"/>
      <c r="F1223" s="347"/>
      <c r="G1223" s="346"/>
      <c r="H1223" s="346"/>
      <c r="I1223" s="128"/>
      <c r="J1223" s="128"/>
      <c r="K1223" s="354"/>
      <c r="L1223" s="116"/>
      <c r="M1223" s="116"/>
      <c r="N1223" s="46"/>
    </row>
    <row r="1224" spans="2:14" s="38" customFormat="1" x14ac:dyDescent="0.25">
      <c r="B1224" s="46"/>
      <c r="C1224" s="350"/>
      <c r="D1224" s="346"/>
      <c r="E1224" s="346"/>
      <c r="F1224" s="347"/>
      <c r="G1224" s="346"/>
      <c r="H1224" s="346"/>
      <c r="I1224" s="128"/>
      <c r="J1224" s="128"/>
      <c r="K1224" s="354"/>
      <c r="L1224" s="116"/>
      <c r="M1224" s="116"/>
      <c r="N1224" s="46"/>
    </row>
    <row r="1225" spans="2:14" s="38" customFormat="1" x14ac:dyDescent="0.25">
      <c r="B1225" s="46"/>
      <c r="C1225" s="350"/>
      <c r="D1225" s="346"/>
      <c r="E1225" s="346"/>
      <c r="F1225" s="347"/>
      <c r="G1225" s="346"/>
      <c r="H1225" s="346"/>
      <c r="I1225" s="128"/>
      <c r="J1225" s="128"/>
      <c r="K1225" s="354"/>
      <c r="L1225" s="116"/>
      <c r="M1225" s="116"/>
      <c r="N1225" s="46"/>
    </row>
    <row r="1226" spans="2:14" s="38" customFormat="1" x14ac:dyDescent="0.25">
      <c r="B1226" s="46"/>
      <c r="C1226" s="350"/>
      <c r="D1226" s="346"/>
      <c r="E1226" s="346"/>
      <c r="F1226" s="347"/>
      <c r="G1226" s="346"/>
      <c r="H1226" s="346"/>
      <c r="I1226" s="128"/>
      <c r="J1226" s="128"/>
      <c r="K1226" s="354"/>
      <c r="L1226" s="116"/>
      <c r="M1226" s="116"/>
      <c r="N1226" s="46"/>
    </row>
    <row r="1227" spans="2:14" s="38" customFormat="1" x14ac:dyDescent="0.25">
      <c r="B1227" s="46"/>
      <c r="C1227" s="350"/>
      <c r="D1227" s="346"/>
      <c r="E1227" s="346"/>
      <c r="F1227" s="347"/>
      <c r="G1227" s="346"/>
      <c r="H1227" s="346"/>
      <c r="I1227" s="128"/>
      <c r="J1227" s="128"/>
      <c r="K1227" s="354"/>
      <c r="L1227" s="116"/>
      <c r="M1227" s="116"/>
      <c r="N1227" s="46"/>
    </row>
    <row r="1228" spans="2:14" s="38" customFormat="1" x14ac:dyDescent="0.25">
      <c r="B1228" s="46"/>
      <c r="C1228" s="350"/>
      <c r="D1228" s="346"/>
      <c r="E1228" s="346"/>
      <c r="F1228" s="347"/>
      <c r="G1228" s="346"/>
      <c r="H1228" s="346"/>
      <c r="I1228" s="128"/>
      <c r="J1228" s="128"/>
      <c r="K1228" s="354"/>
      <c r="L1228" s="116"/>
      <c r="M1228" s="116"/>
      <c r="N1228" s="46"/>
    </row>
    <row r="1229" spans="2:14" s="38" customFormat="1" x14ac:dyDescent="0.25">
      <c r="B1229" s="46"/>
      <c r="C1229" s="350"/>
      <c r="D1229" s="346"/>
      <c r="E1229" s="346"/>
      <c r="F1229" s="347"/>
      <c r="G1229" s="346"/>
      <c r="H1229" s="346"/>
      <c r="I1229" s="128"/>
      <c r="J1229" s="128"/>
      <c r="K1229" s="354"/>
      <c r="L1229" s="116"/>
      <c r="M1229" s="116"/>
      <c r="N1229" s="46"/>
    </row>
    <row r="1230" spans="2:14" s="38" customFormat="1" x14ac:dyDescent="0.25">
      <c r="B1230" s="46"/>
      <c r="C1230" s="350"/>
      <c r="D1230" s="346"/>
      <c r="E1230" s="346"/>
      <c r="F1230" s="347"/>
      <c r="G1230" s="346"/>
      <c r="H1230" s="346"/>
      <c r="I1230" s="128"/>
      <c r="J1230" s="128"/>
      <c r="K1230" s="354"/>
      <c r="L1230" s="116"/>
      <c r="M1230" s="116"/>
      <c r="N1230" s="46"/>
    </row>
    <row r="1231" spans="2:14" s="38" customFormat="1" x14ac:dyDescent="0.25">
      <c r="B1231" s="46"/>
      <c r="C1231" s="350"/>
      <c r="D1231" s="346"/>
      <c r="E1231" s="346"/>
      <c r="F1231" s="347"/>
      <c r="G1231" s="346"/>
      <c r="H1231" s="346"/>
      <c r="I1231" s="128"/>
      <c r="J1231" s="128"/>
      <c r="K1231" s="354"/>
      <c r="L1231" s="116"/>
      <c r="M1231" s="116"/>
      <c r="N1231" s="46"/>
    </row>
    <row r="1232" spans="2:14" s="38" customFormat="1" x14ac:dyDescent="0.25">
      <c r="B1232" s="46"/>
      <c r="C1232" s="350"/>
      <c r="D1232" s="346"/>
      <c r="E1232" s="346"/>
      <c r="F1232" s="347"/>
      <c r="G1232" s="346"/>
      <c r="H1232" s="346"/>
      <c r="I1232" s="128"/>
      <c r="J1232" s="128"/>
      <c r="K1232" s="354"/>
      <c r="L1232" s="116"/>
      <c r="M1232" s="116"/>
      <c r="N1232" s="46"/>
    </row>
    <row r="1233" spans="2:14" s="38" customFormat="1" x14ac:dyDescent="0.25">
      <c r="B1233" s="46"/>
      <c r="C1233" s="350"/>
      <c r="D1233" s="346"/>
      <c r="E1233" s="346"/>
      <c r="F1233" s="347"/>
      <c r="G1233" s="346"/>
      <c r="H1233" s="346"/>
      <c r="I1233" s="128"/>
      <c r="J1233" s="128"/>
      <c r="K1233" s="354"/>
      <c r="L1233" s="116"/>
      <c r="M1233" s="116"/>
      <c r="N1233" s="46"/>
    </row>
    <row r="1234" spans="2:14" s="38" customFormat="1" x14ac:dyDescent="0.25">
      <c r="B1234" s="46"/>
      <c r="C1234" s="350"/>
      <c r="D1234" s="346"/>
      <c r="E1234" s="346"/>
      <c r="F1234" s="347"/>
      <c r="G1234" s="346"/>
      <c r="H1234" s="346"/>
      <c r="I1234" s="128"/>
      <c r="J1234" s="128"/>
      <c r="K1234" s="354"/>
      <c r="L1234" s="116"/>
      <c r="M1234" s="116"/>
      <c r="N1234" s="46"/>
    </row>
    <row r="1235" spans="2:14" s="38" customFormat="1" x14ac:dyDescent="0.25">
      <c r="B1235" s="46"/>
      <c r="C1235" s="350"/>
      <c r="D1235" s="346"/>
      <c r="E1235" s="346"/>
      <c r="F1235" s="347"/>
      <c r="G1235" s="346"/>
      <c r="H1235" s="346"/>
      <c r="I1235" s="128"/>
      <c r="J1235" s="128"/>
      <c r="K1235" s="354"/>
      <c r="L1235" s="116"/>
      <c r="M1235" s="116"/>
      <c r="N1235" s="46"/>
    </row>
    <row r="1236" spans="2:14" s="38" customFormat="1" x14ac:dyDescent="0.25">
      <c r="B1236" s="46"/>
      <c r="C1236" s="350"/>
      <c r="D1236" s="346"/>
      <c r="E1236" s="346"/>
      <c r="F1236" s="347"/>
      <c r="G1236" s="346"/>
      <c r="H1236" s="346"/>
      <c r="I1236" s="128"/>
      <c r="J1236" s="128"/>
      <c r="K1236" s="354"/>
      <c r="L1236" s="116"/>
      <c r="M1236" s="116"/>
      <c r="N1236" s="46"/>
    </row>
    <row r="1237" spans="2:14" s="38" customFormat="1" x14ac:dyDescent="0.25">
      <c r="B1237" s="46"/>
      <c r="C1237" s="350"/>
      <c r="D1237" s="346"/>
      <c r="E1237" s="346"/>
      <c r="F1237" s="347"/>
      <c r="G1237" s="346"/>
      <c r="H1237" s="346"/>
      <c r="I1237" s="128"/>
      <c r="J1237" s="128"/>
      <c r="K1237" s="354"/>
      <c r="L1237" s="116"/>
      <c r="M1237" s="116"/>
      <c r="N1237" s="46"/>
    </row>
    <row r="1238" spans="2:14" s="38" customFormat="1" x14ac:dyDescent="0.25">
      <c r="B1238" s="46"/>
      <c r="C1238" s="350"/>
      <c r="D1238" s="346"/>
      <c r="E1238" s="346"/>
      <c r="F1238" s="347"/>
      <c r="G1238" s="346"/>
      <c r="H1238" s="346"/>
      <c r="I1238" s="128"/>
      <c r="J1238" s="128"/>
      <c r="K1238" s="354"/>
      <c r="L1238" s="116"/>
      <c r="M1238" s="116"/>
      <c r="N1238" s="46"/>
    </row>
    <row r="1239" spans="2:14" s="38" customFormat="1" x14ac:dyDescent="0.25">
      <c r="B1239" s="46"/>
      <c r="C1239" s="350"/>
      <c r="D1239" s="346"/>
      <c r="E1239" s="346"/>
      <c r="F1239" s="347"/>
      <c r="G1239" s="346"/>
      <c r="H1239" s="346"/>
      <c r="I1239" s="128"/>
      <c r="J1239" s="128"/>
      <c r="K1239" s="354"/>
      <c r="L1239" s="116"/>
      <c r="M1239" s="116"/>
      <c r="N1239" s="46"/>
    </row>
    <row r="1240" spans="2:14" s="38" customFormat="1" x14ac:dyDescent="0.25">
      <c r="B1240" s="46"/>
      <c r="C1240" s="350"/>
      <c r="D1240" s="346"/>
      <c r="E1240" s="346"/>
      <c r="F1240" s="347"/>
      <c r="G1240" s="346"/>
      <c r="H1240" s="346"/>
      <c r="I1240" s="128"/>
      <c r="J1240" s="128"/>
      <c r="K1240" s="354"/>
      <c r="L1240" s="116"/>
      <c r="M1240" s="116"/>
      <c r="N1240" s="46"/>
    </row>
    <row r="1241" spans="2:14" s="38" customFormat="1" x14ac:dyDescent="0.25">
      <c r="B1241" s="46"/>
      <c r="C1241" s="350"/>
      <c r="D1241" s="346"/>
      <c r="E1241" s="346"/>
      <c r="F1241" s="347"/>
      <c r="G1241" s="346"/>
      <c r="H1241" s="346"/>
      <c r="I1241" s="128"/>
      <c r="J1241" s="128"/>
      <c r="K1241" s="354"/>
      <c r="L1241" s="116"/>
      <c r="M1241" s="116"/>
      <c r="N1241" s="46"/>
    </row>
    <row r="1242" spans="2:14" s="38" customFormat="1" x14ac:dyDescent="0.25">
      <c r="B1242" s="46"/>
      <c r="C1242" s="350"/>
      <c r="D1242" s="346"/>
      <c r="E1242" s="346"/>
      <c r="F1242" s="347"/>
      <c r="G1242" s="346"/>
      <c r="H1242" s="346"/>
      <c r="I1242" s="128"/>
      <c r="J1242" s="128"/>
      <c r="K1242" s="354"/>
      <c r="L1242" s="116"/>
      <c r="M1242" s="116"/>
      <c r="N1242" s="46"/>
    </row>
    <row r="1243" spans="2:14" s="38" customFormat="1" x14ac:dyDescent="0.25">
      <c r="B1243" s="46"/>
      <c r="C1243" s="350"/>
      <c r="D1243" s="346"/>
      <c r="E1243" s="346"/>
      <c r="F1243" s="347"/>
      <c r="G1243" s="346"/>
      <c r="H1243" s="346"/>
      <c r="I1243" s="128"/>
      <c r="J1243" s="128"/>
      <c r="K1243" s="354"/>
      <c r="L1243" s="116"/>
      <c r="M1243" s="116"/>
      <c r="N1243" s="46"/>
    </row>
    <row r="1244" spans="2:14" s="38" customFormat="1" x14ac:dyDescent="0.25">
      <c r="B1244" s="46"/>
      <c r="C1244" s="350"/>
      <c r="D1244" s="346"/>
      <c r="E1244" s="346"/>
      <c r="F1244" s="347"/>
      <c r="G1244" s="346"/>
      <c r="H1244" s="346"/>
      <c r="I1244" s="128"/>
      <c r="J1244" s="128"/>
      <c r="K1244" s="354"/>
      <c r="L1244" s="116"/>
      <c r="M1244" s="116"/>
      <c r="N1244" s="46"/>
    </row>
    <row r="1245" spans="2:14" s="38" customFormat="1" x14ac:dyDescent="0.25">
      <c r="B1245" s="46"/>
      <c r="C1245" s="350"/>
      <c r="D1245" s="346"/>
      <c r="E1245" s="346"/>
      <c r="F1245" s="347"/>
      <c r="G1245" s="346"/>
      <c r="H1245" s="346"/>
      <c r="I1245" s="128"/>
      <c r="J1245" s="128"/>
      <c r="K1245" s="354"/>
      <c r="L1245" s="116"/>
      <c r="M1245" s="116"/>
      <c r="N1245" s="46"/>
    </row>
    <row r="1246" spans="2:14" s="38" customFormat="1" x14ac:dyDescent="0.25">
      <c r="B1246" s="46"/>
      <c r="C1246" s="350"/>
      <c r="D1246" s="346"/>
      <c r="E1246" s="346"/>
      <c r="F1246" s="347"/>
      <c r="G1246" s="346"/>
      <c r="H1246" s="346"/>
      <c r="I1246" s="128"/>
      <c r="J1246" s="128"/>
      <c r="K1246" s="354"/>
      <c r="L1246" s="116"/>
      <c r="M1246" s="116"/>
      <c r="N1246" s="46"/>
    </row>
    <row r="1247" spans="2:14" s="38" customFormat="1" x14ac:dyDescent="0.25">
      <c r="B1247" s="46"/>
      <c r="C1247" s="350"/>
      <c r="D1247" s="346"/>
      <c r="E1247" s="346"/>
      <c r="F1247" s="347"/>
      <c r="G1247" s="346"/>
      <c r="H1247" s="346"/>
      <c r="I1247" s="128"/>
      <c r="J1247" s="128"/>
      <c r="K1247" s="354"/>
      <c r="L1247" s="116"/>
      <c r="M1247" s="116"/>
      <c r="N1247" s="46"/>
    </row>
    <row r="1248" spans="2:14" s="38" customFormat="1" x14ac:dyDescent="0.25">
      <c r="B1248" s="46"/>
      <c r="C1248" s="350"/>
      <c r="D1248" s="346"/>
      <c r="E1248" s="346"/>
      <c r="F1248" s="347"/>
      <c r="G1248" s="346"/>
      <c r="H1248" s="346"/>
      <c r="I1248" s="128"/>
      <c r="J1248" s="128"/>
      <c r="K1248" s="354"/>
      <c r="L1248" s="116"/>
      <c r="M1248" s="116"/>
      <c r="N1248" s="46"/>
    </row>
    <row r="1249" spans="2:14" s="38" customFormat="1" x14ac:dyDescent="0.25">
      <c r="B1249" s="46"/>
      <c r="C1249" s="350"/>
      <c r="D1249" s="346"/>
      <c r="E1249" s="346"/>
      <c r="F1249" s="347"/>
      <c r="G1249" s="346"/>
      <c r="H1249" s="346"/>
      <c r="I1249" s="128"/>
      <c r="J1249" s="128"/>
      <c r="K1249" s="354"/>
      <c r="L1249" s="116"/>
      <c r="M1249" s="116"/>
      <c r="N1249" s="46"/>
    </row>
    <row r="1250" spans="2:14" s="38" customFormat="1" x14ac:dyDescent="0.25">
      <c r="B1250" s="46"/>
      <c r="C1250" s="350"/>
      <c r="D1250" s="346"/>
      <c r="E1250" s="346"/>
      <c r="F1250" s="347"/>
      <c r="G1250" s="346"/>
      <c r="H1250" s="346"/>
      <c r="I1250" s="128"/>
      <c r="J1250" s="128"/>
      <c r="K1250" s="354"/>
      <c r="L1250" s="116"/>
      <c r="M1250" s="116"/>
      <c r="N1250" s="46"/>
    </row>
    <row r="1251" spans="2:14" s="38" customFormat="1" x14ac:dyDescent="0.25">
      <c r="B1251" s="46"/>
      <c r="C1251" s="350"/>
      <c r="D1251" s="346"/>
      <c r="E1251" s="346"/>
      <c r="F1251" s="347"/>
      <c r="G1251" s="346"/>
      <c r="H1251" s="346"/>
      <c r="I1251" s="128"/>
      <c r="J1251" s="128"/>
      <c r="K1251" s="354"/>
      <c r="L1251" s="116"/>
      <c r="M1251" s="116"/>
      <c r="N1251" s="46"/>
    </row>
    <row r="1252" spans="2:14" s="38" customFormat="1" x14ac:dyDescent="0.25">
      <c r="B1252" s="46"/>
      <c r="C1252" s="350"/>
      <c r="D1252" s="346"/>
      <c r="E1252" s="346"/>
      <c r="F1252" s="347"/>
      <c r="G1252" s="346"/>
      <c r="H1252" s="346"/>
      <c r="I1252" s="128"/>
      <c r="J1252" s="128"/>
      <c r="K1252" s="354"/>
      <c r="L1252" s="116"/>
      <c r="M1252" s="116"/>
      <c r="N1252" s="46"/>
    </row>
    <row r="1253" spans="2:14" s="38" customFormat="1" x14ac:dyDescent="0.25">
      <c r="B1253" s="46"/>
      <c r="C1253" s="350"/>
      <c r="D1253" s="346"/>
      <c r="E1253" s="346"/>
      <c r="F1253" s="347"/>
      <c r="G1253" s="346"/>
      <c r="H1253" s="346"/>
      <c r="I1253" s="128"/>
      <c r="J1253" s="128"/>
      <c r="K1253" s="354"/>
      <c r="L1253" s="116"/>
      <c r="M1253" s="116"/>
      <c r="N1253" s="46"/>
    </row>
    <row r="1254" spans="2:14" s="38" customFormat="1" x14ac:dyDescent="0.25">
      <c r="B1254" s="46"/>
      <c r="C1254" s="350"/>
      <c r="D1254" s="346"/>
      <c r="E1254" s="346"/>
      <c r="F1254" s="347"/>
      <c r="G1254" s="346"/>
      <c r="H1254" s="346"/>
      <c r="I1254" s="128"/>
      <c r="J1254" s="128"/>
      <c r="K1254" s="354"/>
      <c r="L1254" s="116"/>
      <c r="M1254" s="116"/>
      <c r="N1254" s="46"/>
    </row>
    <row r="1255" spans="2:14" s="38" customFormat="1" x14ac:dyDescent="0.25">
      <c r="B1255" s="46"/>
      <c r="C1255" s="350"/>
      <c r="D1255" s="346"/>
      <c r="E1255" s="346"/>
      <c r="F1255" s="347"/>
      <c r="G1255" s="346"/>
      <c r="H1255" s="346"/>
      <c r="I1255" s="128"/>
      <c r="J1255" s="128"/>
      <c r="K1255" s="354"/>
      <c r="L1255" s="116"/>
      <c r="M1255" s="116"/>
      <c r="N1255" s="46"/>
    </row>
    <row r="1256" spans="2:14" s="38" customFormat="1" x14ac:dyDescent="0.25">
      <c r="B1256" s="46"/>
      <c r="C1256" s="350"/>
      <c r="D1256" s="346"/>
      <c r="E1256" s="346"/>
      <c r="F1256" s="347"/>
      <c r="G1256" s="346"/>
      <c r="H1256" s="346"/>
      <c r="I1256" s="128"/>
      <c r="J1256" s="128"/>
      <c r="K1256" s="354"/>
      <c r="L1256" s="116"/>
      <c r="M1256" s="116"/>
      <c r="N1256" s="46"/>
    </row>
    <row r="1257" spans="2:14" s="38" customFormat="1" x14ac:dyDescent="0.25">
      <c r="B1257" s="46"/>
      <c r="C1257" s="350"/>
      <c r="D1257" s="346"/>
      <c r="E1257" s="346"/>
      <c r="F1257" s="347"/>
      <c r="G1257" s="346"/>
      <c r="H1257" s="346"/>
      <c r="I1257" s="128"/>
      <c r="J1257" s="128"/>
      <c r="K1257" s="354"/>
      <c r="L1257" s="116"/>
      <c r="M1257" s="116"/>
      <c r="N1257" s="46"/>
    </row>
    <row r="1258" spans="2:14" s="38" customFormat="1" x14ac:dyDescent="0.25">
      <c r="B1258" s="46"/>
      <c r="C1258" s="350"/>
      <c r="D1258" s="346"/>
      <c r="E1258" s="346"/>
      <c r="F1258" s="347"/>
      <c r="G1258" s="346"/>
      <c r="H1258" s="346"/>
      <c r="I1258" s="128"/>
      <c r="J1258" s="128"/>
      <c r="K1258" s="354"/>
      <c r="L1258" s="116"/>
      <c r="M1258" s="116"/>
      <c r="N1258" s="46"/>
    </row>
    <row r="1259" spans="2:14" s="38" customFormat="1" x14ac:dyDescent="0.25">
      <c r="B1259" s="46"/>
      <c r="C1259" s="350"/>
      <c r="D1259" s="346"/>
      <c r="E1259" s="346"/>
      <c r="F1259" s="347"/>
      <c r="G1259" s="346"/>
      <c r="H1259" s="346"/>
      <c r="I1259" s="128"/>
      <c r="J1259" s="128"/>
      <c r="K1259" s="354"/>
      <c r="L1259" s="116"/>
      <c r="M1259" s="116"/>
      <c r="N1259" s="46"/>
    </row>
    <row r="1260" spans="2:14" s="38" customFormat="1" x14ac:dyDescent="0.25">
      <c r="B1260" s="46"/>
      <c r="C1260" s="350"/>
      <c r="D1260" s="346"/>
      <c r="E1260" s="346"/>
      <c r="F1260" s="347"/>
      <c r="G1260" s="346"/>
      <c r="H1260" s="346"/>
      <c r="I1260" s="128"/>
      <c r="J1260" s="128"/>
      <c r="K1260" s="354"/>
      <c r="L1260" s="116"/>
      <c r="M1260" s="116"/>
      <c r="N1260" s="46"/>
    </row>
    <row r="1261" spans="2:14" s="38" customFormat="1" x14ac:dyDescent="0.25">
      <c r="B1261" s="46"/>
      <c r="C1261" s="350"/>
      <c r="D1261" s="346"/>
      <c r="E1261" s="346"/>
      <c r="F1261" s="347"/>
      <c r="G1261" s="346"/>
      <c r="H1261" s="346"/>
      <c r="I1261" s="128"/>
      <c r="J1261" s="128"/>
      <c r="K1261" s="354"/>
      <c r="L1261" s="116"/>
      <c r="M1261" s="116"/>
      <c r="N1261" s="46"/>
    </row>
    <row r="1262" spans="2:14" s="38" customFormat="1" x14ac:dyDescent="0.25">
      <c r="B1262" s="46"/>
      <c r="C1262" s="350"/>
      <c r="D1262" s="346"/>
      <c r="E1262" s="346"/>
      <c r="F1262" s="347"/>
      <c r="G1262" s="346"/>
      <c r="H1262" s="346"/>
      <c r="I1262" s="128"/>
      <c r="J1262" s="128"/>
      <c r="K1262" s="354"/>
      <c r="L1262" s="116"/>
      <c r="M1262" s="116"/>
      <c r="N1262" s="46"/>
    </row>
    <row r="1263" spans="2:14" s="38" customFormat="1" x14ac:dyDescent="0.25">
      <c r="B1263" s="46"/>
      <c r="C1263" s="350"/>
      <c r="D1263" s="346"/>
      <c r="E1263" s="346"/>
      <c r="F1263" s="347"/>
      <c r="G1263" s="346"/>
      <c r="H1263" s="346"/>
      <c r="I1263" s="128"/>
      <c r="J1263" s="128"/>
      <c r="K1263" s="354"/>
      <c r="L1263" s="116"/>
      <c r="M1263" s="116"/>
      <c r="N1263" s="46"/>
    </row>
    <row r="1264" spans="2:14" s="38" customFormat="1" x14ac:dyDescent="0.25">
      <c r="B1264" s="46"/>
      <c r="C1264" s="350"/>
      <c r="D1264" s="346"/>
      <c r="E1264" s="346"/>
      <c r="F1264" s="347"/>
      <c r="G1264" s="346"/>
      <c r="H1264" s="346"/>
      <c r="I1264" s="128"/>
      <c r="J1264" s="128"/>
      <c r="K1264" s="354"/>
      <c r="L1264" s="116"/>
      <c r="M1264" s="116"/>
      <c r="N1264" s="46"/>
    </row>
    <row r="1265" spans="2:14" s="38" customFormat="1" x14ac:dyDescent="0.25">
      <c r="B1265" s="46"/>
      <c r="C1265" s="350"/>
      <c r="D1265" s="346"/>
      <c r="E1265" s="346"/>
      <c r="F1265" s="347"/>
      <c r="G1265" s="346"/>
      <c r="H1265" s="346"/>
      <c r="I1265" s="128"/>
      <c r="J1265" s="128"/>
      <c r="K1265" s="354"/>
      <c r="L1265" s="116"/>
      <c r="M1265" s="116"/>
      <c r="N1265" s="46"/>
    </row>
    <row r="1266" spans="2:14" s="38" customFormat="1" x14ac:dyDescent="0.25">
      <c r="B1266" s="46"/>
      <c r="C1266" s="350"/>
      <c r="D1266" s="346"/>
      <c r="E1266" s="346"/>
      <c r="F1266" s="347"/>
      <c r="G1266" s="346"/>
      <c r="H1266" s="346"/>
      <c r="I1266" s="128"/>
      <c r="J1266" s="128"/>
      <c r="K1266" s="354"/>
      <c r="L1266" s="116"/>
      <c r="M1266" s="116"/>
      <c r="N1266" s="46"/>
    </row>
    <row r="1267" spans="2:14" s="38" customFormat="1" x14ac:dyDescent="0.25">
      <c r="B1267" s="46"/>
      <c r="C1267" s="350"/>
      <c r="D1267" s="346"/>
      <c r="E1267" s="346"/>
      <c r="F1267" s="347"/>
      <c r="G1267" s="346"/>
      <c r="H1267" s="346"/>
      <c r="I1267" s="128"/>
      <c r="J1267" s="128"/>
      <c r="K1267" s="354"/>
      <c r="L1267" s="116"/>
      <c r="M1267" s="116"/>
      <c r="N1267" s="46"/>
    </row>
    <row r="1268" spans="2:14" s="38" customFormat="1" x14ac:dyDescent="0.25">
      <c r="B1268" s="46"/>
      <c r="C1268" s="350"/>
      <c r="D1268" s="346"/>
      <c r="E1268" s="346"/>
      <c r="F1268" s="347"/>
      <c r="G1268" s="346"/>
      <c r="H1268" s="346"/>
      <c r="I1268" s="128"/>
      <c r="J1268" s="128"/>
      <c r="K1268" s="354"/>
      <c r="L1268" s="116"/>
      <c r="M1268" s="116"/>
      <c r="N1268" s="46"/>
    </row>
    <row r="1269" spans="2:14" s="38" customFormat="1" x14ac:dyDescent="0.25">
      <c r="B1269" s="46"/>
      <c r="C1269" s="350"/>
      <c r="D1269" s="346"/>
      <c r="E1269" s="346"/>
      <c r="F1269" s="347"/>
      <c r="G1269" s="346"/>
      <c r="H1269" s="346"/>
      <c r="I1269" s="128"/>
      <c r="J1269" s="128"/>
      <c r="K1269" s="354"/>
      <c r="L1269" s="116"/>
      <c r="M1269" s="116"/>
      <c r="N1269" s="46"/>
    </row>
    <row r="1270" spans="2:14" s="38" customFormat="1" x14ac:dyDescent="0.25">
      <c r="B1270" s="46"/>
      <c r="C1270" s="350"/>
      <c r="D1270" s="346"/>
      <c r="E1270" s="346"/>
      <c r="F1270" s="347"/>
      <c r="G1270" s="346"/>
      <c r="H1270" s="346"/>
      <c r="I1270" s="128"/>
      <c r="J1270" s="128"/>
      <c r="K1270" s="354"/>
      <c r="L1270" s="116"/>
      <c r="M1270" s="116"/>
      <c r="N1270" s="46"/>
    </row>
    <row r="1271" spans="2:14" s="38" customFormat="1" x14ac:dyDescent="0.25">
      <c r="B1271" s="46"/>
      <c r="C1271" s="350"/>
      <c r="D1271" s="346"/>
      <c r="E1271" s="346"/>
      <c r="F1271" s="347"/>
      <c r="G1271" s="346"/>
      <c r="H1271" s="346"/>
      <c r="I1271" s="128"/>
      <c r="J1271" s="128"/>
      <c r="K1271" s="354"/>
      <c r="L1271" s="116"/>
      <c r="M1271" s="116"/>
      <c r="N1271" s="46"/>
    </row>
    <row r="1272" spans="2:14" s="38" customFormat="1" x14ac:dyDescent="0.25">
      <c r="B1272" s="46"/>
      <c r="C1272" s="350"/>
      <c r="D1272" s="346"/>
      <c r="E1272" s="346"/>
      <c r="F1272" s="347"/>
      <c r="G1272" s="346"/>
      <c r="H1272" s="346"/>
      <c r="I1272" s="128"/>
      <c r="J1272" s="128"/>
      <c r="K1272" s="354"/>
      <c r="L1272" s="116"/>
      <c r="M1272" s="116"/>
      <c r="N1272" s="46"/>
    </row>
    <row r="1273" spans="2:14" s="38" customFormat="1" x14ac:dyDescent="0.25">
      <c r="B1273" s="46"/>
      <c r="C1273" s="350"/>
      <c r="D1273" s="346"/>
      <c r="E1273" s="346"/>
      <c r="F1273" s="347"/>
      <c r="G1273" s="346"/>
      <c r="H1273" s="346"/>
      <c r="I1273" s="128"/>
      <c r="J1273" s="128"/>
      <c r="K1273" s="354"/>
      <c r="L1273" s="116"/>
      <c r="M1273" s="116"/>
      <c r="N1273" s="46"/>
    </row>
    <row r="1274" spans="2:14" s="38" customFormat="1" x14ac:dyDescent="0.25">
      <c r="B1274" s="46"/>
      <c r="C1274" s="350"/>
      <c r="D1274" s="346"/>
      <c r="E1274" s="346"/>
      <c r="F1274" s="347"/>
      <c r="G1274" s="346"/>
      <c r="H1274" s="346"/>
      <c r="I1274" s="128"/>
      <c r="J1274" s="128"/>
      <c r="K1274" s="354"/>
      <c r="L1274" s="116"/>
      <c r="M1274" s="116"/>
      <c r="N1274" s="46"/>
    </row>
    <row r="1275" spans="2:14" s="38" customFormat="1" x14ac:dyDescent="0.25">
      <c r="B1275" s="46"/>
      <c r="C1275" s="350"/>
      <c r="D1275" s="346"/>
      <c r="E1275" s="346"/>
      <c r="F1275" s="347"/>
      <c r="G1275" s="346"/>
      <c r="H1275" s="346"/>
      <c r="I1275" s="128"/>
      <c r="J1275" s="128"/>
      <c r="K1275" s="354"/>
      <c r="L1275" s="116"/>
      <c r="M1275" s="116"/>
      <c r="N1275" s="46"/>
    </row>
    <row r="1276" spans="2:14" s="38" customFormat="1" x14ac:dyDescent="0.25">
      <c r="B1276" s="46"/>
      <c r="C1276" s="350"/>
      <c r="D1276" s="346"/>
      <c r="E1276" s="346"/>
      <c r="F1276" s="347"/>
      <c r="G1276" s="346"/>
      <c r="H1276" s="346"/>
      <c r="I1276" s="128"/>
      <c r="J1276" s="128"/>
      <c r="K1276" s="354"/>
      <c r="L1276" s="116"/>
      <c r="M1276" s="116"/>
      <c r="N1276" s="46"/>
    </row>
    <row r="1277" spans="2:14" s="38" customFormat="1" x14ac:dyDescent="0.25">
      <c r="B1277" s="46"/>
      <c r="C1277" s="350"/>
      <c r="D1277" s="346"/>
      <c r="E1277" s="346"/>
      <c r="F1277" s="347"/>
      <c r="G1277" s="346"/>
      <c r="H1277" s="346"/>
      <c r="I1277" s="128"/>
      <c r="J1277" s="128"/>
      <c r="K1277" s="354"/>
      <c r="L1277" s="116"/>
      <c r="M1277" s="116"/>
      <c r="N1277" s="46"/>
    </row>
    <row r="1278" spans="2:14" s="38" customFormat="1" x14ac:dyDescent="0.25">
      <c r="B1278" s="46"/>
      <c r="C1278" s="350"/>
      <c r="D1278" s="346"/>
      <c r="E1278" s="346"/>
      <c r="F1278" s="347"/>
      <c r="G1278" s="346"/>
      <c r="H1278" s="346"/>
      <c r="I1278" s="128"/>
      <c r="J1278" s="128"/>
      <c r="K1278" s="354"/>
      <c r="L1278" s="116"/>
      <c r="M1278" s="116"/>
      <c r="N1278" s="46"/>
    </row>
    <row r="1279" spans="2:14" s="38" customFormat="1" x14ac:dyDescent="0.25">
      <c r="B1279" s="46"/>
      <c r="C1279" s="350"/>
      <c r="D1279" s="346"/>
      <c r="E1279" s="346"/>
      <c r="F1279" s="347"/>
      <c r="G1279" s="346"/>
      <c r="H1279" s="346"/>
      <c r="I1279" s="128"/>
      <c r="J1279" s="128"/>
      <c r="K1279" s="354"/>
      <c r="L1279" s="116"/>
      <c r="M1279" s="116"/>
      <c r="N1279" s="46"/>
    </row>
    <row r="1280" spans="2:14" s="38" customFormat="1" x14ac:dyDescent="0.25">
      <c r="B1280" s="46"/>
      <c r="C1280" s="350"/>
      <c r="D1280" s="346"/>
      <c r="E1280" s="346"/>
      <c r="F1280" s="347"/>
      <c r="G1280" s="346"/>
      <c r="H1280" s="346"/>
      <c r="I1280" s="128"/>
      <c r="J1280" s="128"/>
      <c r="K1280" s="354"/>
      <c r="L1280" s="116"/>
      <c r="M1280" s="116"/>
      <c r="N1280" s="46"/>
    </row>
    <row r="1281" spans="2:14" s="38" customFormat="1" x14ac:dyDescent="0.25">
      <c r="B1281" s="46"/>
      <c r="C1281" s="350"/>
      <c r="D1281" s="346"/>
      <c r="E1281" s="346"/>
      <c r="F1281" s="347"/>
      <c r="G1281" s="346"/>
      <c r="H1281" s="346"/>
      <c r="I1281" s="128"/>
      <c r="J1281" s="128"/>
      <c r="K1281" s="354"/>
      <c r="L1281" s="116"/>
      <c r="M1281" s="116"/>
      <c r="N1281" s="46"/>
    </row>
    <row r="1282" spans="2:14" s="38" customFormat="1" x14ac:dyDescent="0.25">
      <c r="B1282" s="46"/>
      <c r="C1282" s="350"/>
      <c r="D1282" s="346"/>
      <c r="E1282" s="346"/>
      <c r="F1282" s="347"/>
      <c r="G1282" s="346"/>
      <c r="H1282" s="346"/>
      <c r="I1282" s="128"/>
      <c r="J1282" s="128"/>
      <c r="K1282" s="354"/>
      <c r="L1282" s="116"/>
      <c r="M1282" s="116"/>
      <c r="N1282" s="46"/>
    </row>
    <row r="1283" spans="2:14" s="38" customFormat="1" x14ac:dyDescent="0.25">
      <c r="B1283" s="46"/>
      <c r="C1283" s="350"/>
      <c r="D1283" s="346"/>
      <c r="E1283" s="346"/>
      <c r="F1283" s="347"/>
      <c r="G1283" s="346"/>
      <c r="H1283" s="346"/>
      <c r="I1283" s="128"/>
      <c r="J1283" s="128"/>
      <c r="K1283" s="354"/>
      <c r="L1283" s="116"/>
      <c r="M1283" s="116"/>
      <c r="N1283" s="46"/>
    </row>
    <row r="1284" spans="2:14" s="38" customFormat="1" x14ac:dyDescent="0.25">
      <c r="B1284" s="46"/>
      <c r="C1284" s="350"/>
      <c r="D1284" s="346"/>
      <c r="E1284" s="346"/>
      <c r="F1284" s="347"/>
      <c r="G1284" s="346"/>
      <c r="H1284" s="346"/>
      <c r="I1284" s="128"/>
      <c r="J1284" s="128"/>
      <c r="K1284" s="354"/>
      <c r="L1284" s="116"/>
      <c r="M1284" s="116"/>
      <c r="N1284" s="46"/>
    </row>
    <row r="1285" spans="2:14" s="38" customFormat="1" x14ac:dyDescent="0.25">
      <c r="B1285" s="46"/>
      <c r="C1285" s="350"/>
      <c r="D1285" s="346"/>
      <c r="E1285" s="346"/>
      <c r="F1285" s="347"/>
      <c r="G1285" s="346"/>
      <c r="H1285" s="346"/>
      <c r="I1285" s="128"/>
      <c r="J1285" s="128"/>
      <c r="K1285" s="354"/>
      <c r="L1285" s="116"/>
      <c r="M1285" s="116"/>
      <c r="N1285" s="46"/>
    </row>
    <row r="1286" spans="2:14" s="38" customFormat="1" x14ac:dyDescent="0.25">
      <c r="B1286" s="46"/>
      <c r="C1286" s="350"/>
      <c r="D1286" s="346"/>
      <c r="E1286" s="346"/>
      <c r="F1286" s="347"/>
      <c r="G1286" s="346"/>
      <c r="H1286" s="346"/>
      <c r="I1286" s="128"/>
      <c r="J1286" s="128"/>
      <c r="K1286" s="354"/>
      <c r="L1286" s="116"/>
      <c r="M1286" s="116"/>
      <c r="N1286" s="46"/>
    </row>
    <row r="1287" spans="2:14" s="38" customFormat="1" x14ac:dyDescent="0.25">
      <c r="B1287" s="46"/>
      <c r="C1287" s="350"/>
      <c r="D1287" s="346"/>
      <c r="E1287" s="346"/>
      <c r="F1287" s="347"/>
      <c r="G1287" s="346"/>
      <c r="H1287" s="346"/>
      <c r="I1287" s="128"/>
      <c r="J1287" s="128"/>
      <c r="K1287" s="354"/>
      <c r="L1287" s="116"/>
      <c r="M1287" s="116"/>
      <c r="N1287" s="46"/>
    </row>
    <row r="1288" spans="2:14" s="38" customFormat="1" x14ac:dyDescent="0.25">
      <c r="B1288" s="46"/>
      <c r="C1288" s="350"/>
      <c r="D1288" s="346"/>
      <c r="E1288" s="346"/>
      <c r="F1288" s="347"/>
      <c r="G1288" s="346"/>
      <c r="H1288" s="346"/>
      <c r="I1288" s="128"/>
      <c r="J1288" s="128"/>
      <c r="K1288" s="354"/>
      <c r="L1288" s="116"/>
      <c r="M1288" s="116"/>
      <c r="N1288" s="46"/>
    </row>
    <row r="1289" spans="2:14" s="38" customFormat="1" x14ac:dyDescent="0.25">
      <c r="B1289" s="46"/>
      <c r="C1289" s="350"/>
      <c r="D1289" s="346"/>
      <c r="E1289" s="346"/>
      <c r="F1289" s="347"/>
      <c r="G1289" s="346"/>
      <c r="H1289" s="346"/>
      <c r="I1289" s="128"/>
      <c r="J1289" s="128"/>
      <c r="K1289" s="354"/>
      <c r="L1289" s="116"/>
      <c r="M1289" s="116"/>
      <c r="N1289" s="46"/>
    </row>
    <row r="1290" spans="2:14" s="38" customFormat="1" x14ac:dyDescent="0.25">
      <c r="B1290" s="46"/>
      <c r="C1290" s="350"/>
      <c r="D1290" s="346"/>
      <c r="E1290" s="346"/>
      <c r="F1290" s="347"/>
      <c r="G1290" s="346"/>
      <c r="H1290" s="346"/>
      <c r="I1290" s="128"/>
      <c r="J1290" s="128"/>
      <c r="K1290" s="354"/>
      <c r="L1290" s="116"/>
      <c r="M1290" s="116"/>
      <c r="N1290" s="46"/>
    </row>
    <row r="1291" spans="2:14" s="38" customFormat="1" x14ac:dyDescent="0.25">
      <c r="B1291" s="46"/>
      <c r="C1291" s="350"/>
      <c r="D1291" s="346"/>
      <c r="E1291" s="346"/>
      <c r="F1291" s="347"/>
      <c r="G1291" s="346"/>
      <c r="H1291" s="346"/>
      <c r="I1291" s="128"/>
      <c r="J1291" s="128"/>
      <c r="K1291" s="354"/>
      <c r="L1291" s="116"/>
      <c r="M1291" s="116"/>
      <c r="N1291" s="46"/>
    </row>
    <row r="1292" spans="2:14" s="38" customFormat="1" x14ac:dyDescent="0.25">
      <c r="B1292" s="46"/>
      <c r="C1292" s="350"/>
      <c r="D1292" s="346"/>
      <c r="E1292" s="346"/>
      <c r="F1292" s="347"/>
      <c r="G1292" s="346"/>
      <c r="H1292" s="346"/>
      <c r="I1292" s="128"/>
      <c r="J1292" s="128"/>
      <c r="K1292" s="354"/>
      <c r="L1292" s="116"/>
      <c r="M1292" s="116"/>
      <c r="N1292" s="46"/>
    </row>
    <row r="1293" spans="2:14" s="38" customFormat="1" x14ac:dyDescent="0.25">
      <c r="B1293" s="46"/>
      <c r="C1293" s="350"/>
      <c r="D1293" s="346"/>
      <c r="E1293" s="346"/>
      <c r="F1293" s="347"/>
      <c r="G1293" s="346"/>
      <c r="H1293" s="346"/>
      <c r="I1293" s="128"/>
      <c r="J1293" s="128"/>
      <c r="K1293" s="354"/>
      <c r="L1293" s="116"/>
      <c r="M1293" s="116"/>
      <c r="N1293" s="46"/>
    </row>
    <row r="1294" spans="2:14" s="38" customFormat="1" x14ac:dyDescent="0.25">
      <c r="B1294" s="46"/>
      <c r="C1294" s="350"/>
      <c r="D1294" s="346"/>
      <c r="E1294" s="346"/>
      <c r="F1294" s="347"/>
      <c r="G1294" s="346"/>
      <c r="H1294" s="346"/>
      <c r="I1294" s="128"/>
      <c r="J1294" s="128"/>
      <c r="K1294" s="354"/>
      <c r="L1294" s="116"/>
      <c r="M1294" s="116"/>
      <c r="N1294" s="46"/>
    </row>
    <row r="1295" spans="2:14" s="38" customFormat="1" x14ac:dyDescent="0.25">
      <c r="B1295" s="46"/>
      <c r="C1295" s="350"/>
      <c r="D1295" s="346"/>
      <c r="E1295" s="346"/>
      <c r="F1295" s="347"/>
      <c r="G1295" s="346"/>
      <c r="H1295" s="346"/>
      <c r="I1295" s="128"/>
      <c r="J1295" s="128"/>
      <c r="K1295" s="354"/>
      <c r="L1295" s="116"/>
      <c r="M1295" s="116"/>
      <c r="N1295" s="46"/>
    </row>
    <row r="1296" spans="2:14" s="38" customFormat="1" x14ac:dyDescent="0.25">
      <c r="B1296" s="46"/>
      <c r="C1296" s="350"/>
      <c r="D1296" s="346"/>
      <c r="E1296" s="346"/>
      <c r="F1296" s="347"/>
      <c r="G1296" s="346"/>
      <c r="H1296" s="346"/>
      <c r="I1296" s="128"/>
      <c r="J1296" s="128"/>
      <c r="K1296" s="354"/>
      <c r="L1296" s="116"/>
      <c r="M1296" s="116"/>
      <c r="N1296" s="46"/>
    </row>
    <row r="1297" spans="2:14" s="38" customFormat="1" x14ac:dyDescent="0.25">
      <c r="B1297" s="46"/>
      <c r="C1297" s="350"/>
      <c r="D1297" s="346"/>
      <c r="E1297" s="346"/>
      <c r="F1297" s="347"/>
      <c r="G1297" s="346"/>
      <c r="H1297" s="346"/>
      <c r="I1297" s="128"/>
      <c r="J1297" s="128"/>
      <c r="K1297" s="354"/>
      <c r="L1297" s="116"/>
      <c r="M1297" s="116"/>
      <c r="N1297" s="46"/>
    </row>
    <row r="1298" spans="2:14" s="38" customFormat="1" x14ac:dyDescent="0.25">
      <c r="B1298" s="46"/>
      <c r="C1298" s="350"/>
      <c r="D1298" s="346"/>
      <c r="E1298" s="346"/>
      <c r="F1298" s="347"/>
      <c r="G1298" s="346"/>
      <c r="H1298" s="346"/>
      <c r="I1298" s="128"/>
      <c r="J1298" s="128"/>
      <c r="K1298" s="354"/>
      <c r="L1298" s="116"/>
      <c r="M1298" s="116"/>
      <c r="N1298" s="46"/>
    </row>
    <row r="1299" spans="2:14" s="38" customFormat="1" x14ac:dyDescent="0.25">
      <c r="B1299" s="46"/>
      <c r="C1299" s="350"/>
      <c r="D1299" s="346"/>
      <c r="E1299" s="346"/>
      <c r="F1299" s="347"/>
      <c r="G1299" s="346"/>
      <c r="H1299" s="346"/>
      <c r="I1299" s="128"/>
      <c r="J1299" s="128"/>
      <c r="K1299" s="354"/>
      <c r="L1299" s="116"/>
      <c r="M1299" s="116"/>
      <c r="N1299" s="46"/>
    </row>
    <row r="1300" spans="2:14" s="38" customFormat="1" x14ac:dyDescent="0.25">
      <c r="B1300" s="46"/>
      <c r="C1300" s="350"/>
      <c r="D1300" s="346"/>
      <c r="E1300" s="346"/>
      <c r="F1300" s="347"/>
      <c r="G1300" s="346"/>
      <c r="H1300" s="346"/>
      <c r="I1300" s="128"/>
      <c r="J1300" s="128"/>
      <c r="K1300" s="354"/>
      <c r="L1300" s="116"/>
      <c r="M1300" s="116"/>
      <c r="N1300" s="46"/>
    </row>
    <row r="1301" spans="2:14" s="38" customFormat="1" x14ac:dyDescent="0.25">
      <c r="B1301" s="46"/>
      <c r="C1301" s="350"/>
      <c r="D1301" s="346"/>
      <c r="E1301" s="346"/>
      <c r="F1301" s="347"/>
      <c r="G1301" s="346"/>
      <c r="H1301" s="346"/>
      <c r="I1301" s="128"/>
      <c r="J1301" s="128"/>
      <c r="K1301" s="354"/>
      <c r="L1301" s="116"/>
      <c r="M1301" s="116"/>
      <c r="N1301" s="46"/>
    </row>
    <row r="1302" spans="2:14" s="38" customFormat="1" x14ac:dyDescent="0.25">
      <c r="B1302" s="46"/>
      <c r="C1302" s="350"/>
      <c r="D1302" s="346"/>
      <c r="E1302" s="346"/>
      <c r="F1302" s="347"/>
      <c r="G1302" s="346"/>
      <c r="H1302" s="346"/>
      <c r="I1302" s="128"/>
      <c r="J1302" s="128"/>
      <c r="K1302" s="354"/>
      <c r="L1302" s="116"/>
      <c r="M1302" s="116"/>
      <c r="N1302" s="46"/>
    </row>
    <row r="1303" spans="2:14" s="38" customFormat="1" x14ac:dyDescent="0.25">
      <c r="B1303" s="46"/>
      <c r="C1303" s="350"/>
      <c r="D1303" s="346"/>
      <c r="E1303" s="346"/>
      <c r="F1303" s="347"/>
      <c r="G1303" s="346"/>
      <c r="H1303" s="346"/>
      <c r="I1303" s="128"/>
      <c r="J1303" s="128"/>
      <c r="K1303" s="354"/>
      <c r="L1303" s="116"/>
      <c r="M1303" s="116"/>
      <c r="N1303" s="46"/>
    </row>
    <row r="1304" spans="2:14" s="38" customFormat="1" x14ac:dyDescent="0.25">
      <c r="B1304" s="46"/>
      <c r="C1304" s="350"/>
      <c r="D1304" s="346"/>
      <c r="E1304" s="346"/>
      <c r="F1304" s="347"/>
      <c r="G1304" s="346"/>
      <c r="H1304" s="346"/>
      <c r="I1304" s="128"/>
      <c r="J1304" s="128"/>
      <c r="K1304" s="354"/>
      <c r="L1304" s="116"/>
      <c r="M1304" s="116"/>
      <c r="N1304" s="46"/>
    </row>
    <row r="1305" spans="2:14" s="38" customFormat="1" x14ac:dyDescent="0.25">
      <c r="B1305" s="46"/>
      <c r="C1305" s="350"/>
      <c r="D1305" s="346"/>
      <c r="E1305" s="346"/>
      <c r="F1305" s="347"/>
      <c r="G1305" s="346"/>
      <c r="H1305" s="346"/>
      <c r="I1305" s="128"/>
      <c r="J1305" s="128"/>
      <c r="K1305" s="354"/>
      <c r="L1305" s="116"/>
      <c r="M1305" s="116"/>
      <c r="N1305" s="46"/>
    </row>
    <row r="1306" spans="2:14" s="38" customFormat="1" x14ac:dyDescent="0.25">
      <c r="B1306" s="46"/>
      <c r="C1306" s="350"/>
      <c r="D1306" s="346"/>
      <c r="E1306" s="346"/>
      <c r="F1306" s="347"/>
      <c r="G1306" s="346"/>
      <c r="H1306" s="346"/>
      <c r="I1306" s="128"/>
      <c r="J1306" s="128"/>
      <c r="K1306" s="354"/>
      <c r="L1306" s="116"/>
      <c r="M1306" s="116"/>
      <c r="N1306" s="46"/>
    </row>
    <row r="1307" spans="2:14" s="38" customFormat="1" x14ac:dyDescent="0.25">
      <c r="B1307" s="46"/>
      <c r="C1307" s="350"/>
      <c r="D1307" s="346"/>
      <c r="E1307" s="346"/>
      <c r="F1307" s="347"/>
      <c r="G1307" s="346"/>
      <c r="H1307" s="346"/>
      <c r="I1307" s="128"/>
      <c r="J1307" s="128"/>
      <c r="K1307" s="354"/>
      <c r="L1307" s="116"/>
      <c r="M1307" s="116"/>
      <c r="N1307" s="46"/>
    </row>
    <row r="1308" spans="2:14" s="38" customFormat="1" x14ac:dyDescent="0.25">
      <c r="B1308" s="46"/>
      <c r="C1308" s="350"/>
      <c r="D1308" s="346"/>
      <c r="E1308" s="346"/>
      <c r="F1308" s="347"/>
      <c r="G1308" s="346"/>
      <c r="H1308" s="346"/>
      <c r="I1308" s="128"/>
      <c r="J1308" s="128"/>
      <c r="K1308" s="354"/>
      <c r="L1308" s="116"/>
      <c r="M1308" s="116"/>
      <c r="N1308" s="46"/>
    </row>
    <row r="1309" spans="2:14" s="38" customFormat="1" x14ac:dyDescent="0.25">
      <c r="B1309" s="46"/>
      <c r="C1309" s="350"/>
      <c r="D1309" s="346"/>
      <c r="E1309" s="346"/>
      <c r="F1309" s="347"/>
      <c r="G1309" s="346"/>
      <c r="H1309" s="346"/>
      <c r="I1309" s="128"/>
      <c r="J1309" s="128"/>
      <c r="K1309" s="354"/>
      <c r="L1309" s="116"/>
      <c r="M1309" s="116"/>
      <c r="N1309" s="46"/>
    </row>
    <row r="1310" spans="2:14" s="38" customFormat="1" x14ac:dyDescent="0.25">
      <c r="B1310" s="46"/>
      <c r="C1310" s="350"/>
      <c r="D1310" s="346"/>
      <c r="E1310" s="346"/>
      <c r="F1310" s="347"/>
      <c r="G1310" s="346"/>
      <c r="H1310" s="346"/>
      <c r="I1310" s="128"/>
      <c r="J1310" s="128"/>
      <c r="K1310" s="354"/>
      <c r="L1310" s="116"/>
      <c r="M1310" s="116"/>
      <c r="N1310" s="46"/>
    </row>
    <row r="1311" spans="2:14" s="38" customFormat="1" x14ac:dyDescent="0.25">
      <c r="B1311" s="46"/>
      <c r="C1311" s="350"/>
      <c r="D1311" s="346"/>
      <c r="E1311" s="346"/>
      <c r="F1311" s="347"/>
      <c r="G1311" s="346"/>
      <c r="H1311" s="346"/>
      <c r="I1311" s="128"/>
      <c r="J1311" s="128"/>
      <c r="K1311" s="354"/>
      <c r="L1311" s="116"/>
      <c r="M1311" s="116"/>
      <c r="N1311" s="46"/>
    </row>
    <row r="1312" spans="2:14" s="38" customFormat="1" x14ac:dyDescent="0.25">
      <c r="B1312" s="46"/>
      <c r="C1312" s="350"/>
      <c r="D1312" s="346"/>
      <c r="E1312" s="346"/>
      <c r="F1312" s="347"/>
      <c r="G1312" s="346"/>
      <c r="H1312" s="346"/>
      <c r="I1312" s="128"/>
      <c r="J1312" s="128"/>
      <c r="K1312" s="354"/>
      <c r="L1312" s="116"/>
      <c r="M1312" s="116"/>
      <c r="N1312" s="46"/>
    </row>
    <row r="1313" spans="2:14" s="38" customFormat="1" x14ac:dyDescent="0.25">
      <c r="B1313" s="46"/>
      <c r="C1313" s="350"/>
      <c r="D1313" s="346"/>
      <c r="E1313" s="346"/>
      <c r="F1313" s="347"/>
      <c r="G1313" s="346"/>
      <c r="H1313" s="346"/>
      <c r="I1313" s="128"/>
      <c r="J1313" s="128"/>
      <c r="K1313" s="354"/>
      <c r="L1313" s="116"/>
      <c r="M1313" s="116"/>
      <c r="N1313" s="46"/>
    </row>
    <row r="1314" spans="2:14" s="38" customFormat="1" x14ac:dyDescent="0.25">
      <c r="B1314" s="46"/>
      <c r="C1314" s="350"/>
      <c r="D1314" s="346"/>
      <c r="E1314" s="346"/>
      <c r="F1314" s="347"/>
      <c r="G1314" s="346"/>
      <c r="H1314" s="346"/>
      <c r="I1314" s="128"/>
      <c r="J1314" s="128"/>
      <c r="K1314" s="354"/>
      <c r="L1314" s="116"/>
      <c r="M1314" s="116"/>
      <c r="N1314" s="46"/>
    </row>
    <row r="1315" spans="2:14" s="38" customFormat="1" x14ac:dyDescent="0.25">
      <c r="B1315" s="46"/>
      <c r="C1315" s="350"/>
      <c r="D1315" s="346"/>
      <c r="E1315" s="346"/>
      <c r="F1315" s="347"/>
      <c r="G1315" s="346"/>
      <c r="H1315" s="346"/>
      <c r="I1315" s="128"/>
      <c r="J1315" s="128"/>
      <c r="K1315" s="354"/>
      <c r="L1315" s="116"/>
      <c r="M1315" s="116"/>
      <c r="N1315" s="46"/>
    </row>
    <row r="1316" spans="2:14" s="38" customFormat="1" x14ac:dyDescent="0.25">
      <c r="B1316" s="46"/>
      <c r="C1316" s="350"/>
      <c r="D1316" s="346"/>
      <c r="E1316" s="346"/>
      <c r="F1316" s="347"/>
      <c r="G1316" s="346"/>
      <c r="H1316" s="346"/>
      <c r="I1316" s="128"/>
      <c r="J1316" s="128"/>
      <c r="K1316" s="354"/>
      <c r="L1316" s="116"/>
      <c r="M1316" s="116"/>
      <c r="N1316" s="46"/>
    </row>
    <row r="1317" spans="2:14" s="38" customFormat="1" x14ac:dyDescent="0.25">
      <c r="B1317" s="46"/>
      <c r="C1317" s="350"/>
      <c r="D1317" s="346"/>
      <c r="E1317" s="346"/>
      <c r="F1317" s="347"/>
      <c r="G1317" s="346"/>
      <c r="H1317" s="346"/>
      <c r="I1317" s="128"/>
      <c r="J1317" s="128"/>
      <c r="K1317" s="354"/>
      <c r="L1317" s="116"/>
      <c r="M1317" s="116"/>
      <c r="N1317" s="46"/>
    </row>
    <row r="1318" spans="2:14" s="38" customFormat="1" x14ac:dyDescent="0.25">
      <c r="B1318" s="46"/>
      <c r="C1318" s="350"/>
      <c r="D1318" s="346"/>
      <c r="E1318" s="346"/>
      <c r="F1318" s="347"/>
      <c r="G1318" s="346"/>
      <c r="H1318" s="346"/>
      <c r="I1318" s="128"/>
      <c r="J1318" s="128"/>
      <c r="K1318" s="354"/>
      <c r="L1318" s="116"/>
      <c r="M1318" s="116"/>
      <c r="N1318" s="46"/>
    </row>
    <row r="1319" spans="2:14" s="38" customFormat="1" x14ac:dyDescent="0.25">
      <c r="B1319" s="46"/>
      <c r="C1319" s="350"/>
      <c r="D1319" s="346"/>
      <c r="E1319" s="346"/>
      <c r="F1319" s="347"/>
      <c r="G1319" s="346"/>
      <c r="H1319" s="346"/>
      <c r="I1319" s="128"/>
      <c r="J1319" s="128"/>
      <c r="K1319" s="354"/>
      <c r="L1319" s="116"/>
      <c r="M1319" s="116"/>
      <c r="N1319" s="46"/>
    </row>
    <row r="1320" spans="2:14" s="38" customFormat="1" x14ac:dyDescent="0.25">
      <c r="B1320" s="46"/>
      <c r="C1320" s="350"/>
      <c r="D1320" s="346"/>
      <c r="E1320" s="346"/>
      <c r="F1320" s="347"/>
      <c r="G1320" s="346"/>
      <c r="H1320" s="346"/>
      <c r="I1320" s="128"/>
      <c r="J1320" s="128"/>
      <c r="K1320" s="354"/>
      <c r="L1320" s="116"/>
      <c r="M1320" s="116"/>
      <c r="N1320" s="46"/>
    </row>
    <row r="1321" spans="2:14" s="38" customFormat="1" x14ac:dyDescent="0.25">
      <c r="B1321" s="46"/>
      <c r="C1321" s="350"/>
      <c r="D1321" s="346"/>
      <c r="E1321" s="346"/>
      <c r="F1321" s="347"/>
      <c r="G1321" s="346"/>
      <c r="H1321" s="346"/>
      <c r="I1321" s="128"/>
      <c r="J1321" s="128"/>
      <c r="K1321" s="354"/>
      <c r="L1321" s="116"/>
      <c r="M1321" s="116"/>
      <c r="N1321" s="46"/>
    </row>
    <row r="1322" spans="2:14" s="38" customFormat="1" x14ac:dyDescent="0.25">
      <c r="B1322" s="46"/>
      <c r="C1322" s="350"/>
      <c r="D1322" s="346"/>
      <c r="E1322" s="346"/>
      <c r="F1322" s="347"/>
      <c r="G1322" s="346"/>
      <c r="H1322" s="346"/>
      <c r="I1322" s="128"/>
      <c r="J1322" s="128"/>
      <c r="K1322" s="354"/>
      <c r="L1322" s="116"/>
      <c r="M1322" s="116"/>
      <c r="N1322" s="46"/>
    </row>
    <row r="1323" spans="2:14" s="38" customFormat="1" x14ac:dyDescent="0.25">
      <c r="B1323" s="46"/>
      <c r="C1323" s="350"/>
      <c r="D1323" s="346"/>
      <c r="E1323" s="346"/>
      <c r="F1323" s="347"/>
      <c r="G1323" s="346"/>
      <c r="H1323" s="346"/>
      <c r="I1323" s="128"/>
      <c r="J1323" s="128"/>
      <c r="K1323" s="354"/>
      <c r="L1323" s="116"/>
      <c r="M1323" s="116"/>
      <c r="N1323" s="46"/>
    </row>
    <row r="1324" spans="2:14" s="38" customFormat="1" x14ac:dyDescent="0.25">
      <c r="B1324" s="46"/>
      <c r="C1324" s="350"/>
      <c r="D1324" s="346"/>
      <c r="E1324" s="346"/>
      <c r="F1324" s="347"/>
      <c r="G1324" s="346"/>
      <c r="H1324" s="346"/>
      <c r="I1324" s="128"/>
      <c r="J1324" s="128"/>
      <c r="K1324" s="354"/>
      <c r="L1324" s="116"/>
      <c r="M1324" s="116"/>
      <c r="N1324" s="46"/>
    </row>
    <row r="1325" spans="2:14" s="38" customFormat="1" x14ac:dyDescent="0.25">
      <c r="B1325" s="46"/>
      <c r="C1325" s="350"/>
      <c r="D1325" s="346"/>
      <c r="E1325" s="346"/>
      <c r="F1325" s="347"/>
      <c r="G1325" s="346"/>
      <c r="H1325" s="346"/>
      <c r="I1325" s="128"/>
      <c r="J1325" s="128"/>
      <c r="K1325" s="354"/>
      <c r="L1325" s="116"/>
      <c r="M1325" s="116"/>
      <c r="N1325" s="46"/>
    </row>
    <row r="1326" spans="2:14" s="38" customFormat="1" x14ac:dyDescent="0.25">
      <c r="B1326" s="46"/>
      <c r="C1326" s="350"/>
      <c r="D1326" s="346"/>
      <c r="E1326" s="346"/>
      <c r="F1326" s="347"/>
      <c r="G1326" s="346"/>
      <c r="H1326" s="346"/>
      <c r="I1326" s="128"/>
      <c r="J1326" s="128"/>
      <c r="K1326" s="354"/>
      <c r="L1326" s="116"/>
      <c r="M1326" s="116"/>
      <c r="N1326" s="46"/>
    </row>
    <row r="1327" spans="2:14" s="38" customFormat="1" x14ac:dyDescent="0.25">
      <c r="B1327" s="46"/>
      <c r="C1327" s="350"/>
      <c r="D1327" s="346"/>
      <c r="E1327" s="346"/>
      <c r="F1327" s="347"/>
      <c r="G1327" s="346"/>
      <c r="H1327" s="346"/>
      <c r="I1327" s="128"/>
      <c r="J1327" s="128"/>
      <c r="K1327" s="354"/>
      <c r="L1327" s="116"/>
      <c r="M1327" s="116"/>
      <c r="N1327" s="46"/>
    </row>
    <row r="1328" spans="2:14" s="38" customFormat="1" x14ac:dyDescent="0.25">
      <c r="B1328" s="46"/>
      <c r="C1328" s="350"/>
      <c r="D1328" s="346"/>
      <c r="E1328" s="346"/>
      <c r="F1328" s="347"/>
      <c r="G1328" s="346"/>
      <c r="H1328" s="346"/>
      <c r="I1328" s="128"/>
      <c r="J1328" s="128"/>
      <c r="K1328" s="354"/>
      <c r="L1328" s="116"/>
      <c r="M1328" s="116"/>
      <c r="N1328" s="46"/>
    </row>
    <row r="1329" spans="2:14" s="38" customFormat="1" x14ac:dyDescent="0.25">
      <c r="B1329" s="46"/>
      <c r="C1329" s="350"/>
      <c r="D1329" s="346"/>
      <c r="E1329" s="346"/>
      <c r="F1329" s="347"/>
      <c r="G1329" s="346"/>
      <c r="H1329" s="346"/>
      <c r="I1329" s="128"/>
      <c r="J1329" s="128"/>
      <c r="K1329" s="354"/>
      <c r="L1329" s="116"/>
      <c r="M1329" s="116"/>
      <c r="N1329" s="46"/>
    </row>
    <row r="1330" spans="2:14" s="38" customFormat="1" x14ac:dyDescent="0.25">
      <c r="B1330" s="46"/>
      <c r="C1330" s="350"/>
      <c r="D1330" s="346"/>
      <c r="E1330" s="346"/>
      <c r="F1330" s="347"/>
      <c r="G1330" s="346"/>
      <c r="H1330" s="346"/>
      <c r="I1330" s="128"/>
      <c r="J1330" s="128"/>
      <c r="K1330" s="354"/>
      <c r="L1330" s="116"/>
      <c r="M1330" s="116"/>
      <c r="N1330" s="46"/>
    </row>
    <row r="1331" spans="2:14" s="38" customFormat="1" x14ac:dyDescent="0.25">
      <c r="B1331" s="46"/>
      <c r="C1331" s="350"/>
      <c r="D1331" s="346"/>
      <c r="E1331" s="346"/>
      <c r="F1331" s="347"/>
      <c r="G1331" s="346"/>
      <c r="H1331" s="346"/>
      <c r="I1331" s="128"/>
      <c r="J1331" s="128"/>
      <c r="K1331" s="354"/>
      <c r="L1331" s="116"/>
      <c r="M1331" s="116"/>
      <c r="N1331" s="46"/>
    </row>
    <row r="1332" spans="2:14" s="38" customFormat="1" x14ac:dyDescent="0.25">
      <c r="B1332" s="46"/>
      <c r="C1332" s="350"/>
      <c r="D1332" s="346"/>
      <c r="E1332" s="346"/>
      <c r="F1332" s="347"/>
      <c r="G1332" s="346"/>
      <c r="H1332" s="346"/>
      <c r="I1332" s="128"/>
      <c r="J1332" s="128"/>
      <c r="K1332" s="354"/>
      <c r="L1332" s="116"/>
      <c r="M1332" s="116"/>
      <c r="N1332" s="46"/>
    </row>
    <row r="1333" spans="2:14" s="38" customFormat="1" x14ac:dyDescent="0.25">
      <c r="B1333" s="46"/>
      <c r="C1333" s="350"/>
      <c r="D1333" s="346"/>
      <c r="E1333" s="346"/>
      <c r="F1333" s="347"/>
      <c r="G1333" s="346"/>
      <c r="H1333" s="346"/>
      <c r="I1333" s="128"/>
      <c r="J1333" s="128"/>
      <c r="K1333" s="354"/>
      <c r="L1333" s="116"/>
      <c r="M1333" s="116"/>
      <c r="N1333" s="46"/>
    </row>
    <row r="1334" spans="2:14" s="38" customFormat="1" x14ac:dyDescent="0.25">
      <c r="B1334" s="46"/>
      <c r="C1334" s="350"/>
      <c r="D1334" s="346"/>
      <c r="E1334" s="346"/>
      <c r="F1334" s="347"/>
      <c r="G1334" s="346"/>
      <c r="H1334" s="346"/>
      <c r="I1334" s="128"/>
      <c r="J1334" s="128"/>
      <c r="K1334" s="354"/>
      <c r="L1334" s="116"/>
      <c r="M1334" s="116"/>
      <c r="N1334" s="46"/>
    </row>
    <row r="1335" spans="2:14" s="38" customFormat="1" x14ac:dyDescent="0.25">
      <c r="B1335" s="46"/>
      <c r="C1335" s="350"/>
      <c r="D1335" s="346"/>
      <c r="E1335" s="346"/>
      <c r="F1335" s="347"/>
      <c r="G1335" s="346"/>
      <c r="H1335" s="346"/>
      <c r="I1335" s="128"/>
      <c r="J1335" s="128"/>
      <c r="K1335" s="354"/>
      <c r="L1335" s="116"/>
      <c r="M1335" s="116"/>
      <c r="N1335" s="46"/>
    </row>
    <row r="1336" spans="2:14" s="38" customFormat="1" x14ac:dyDescent="0.25">
      <c r="B1336" s="46"/>
      <c r="C1336" s="350"/>
      <c r="D1336" s="346"/>
      <c r="E1336" s="346"/>
      <c r="F1336" s="347"/>
      <c r="G1336" s="346"/>
      <c r="H1336" s="346"/>
      <c r="I1336" s="128"/>
      <c r="J1336" s="128"/>
      <c r="K1336" s="354"/>
      <c r="L1336" s="116"/>
      <c r="M1336" s="116"/>
      <c r="N1336" s="46"/>
    </row>
    <row r="1337" spans="2:14" s="38" customFormat="1" x14ac:dyDescent="0.25">
      <c r="B1337" s="46"/>
      <c r="C1337" s="350"/>
      <c r="D1337" s="346"/>
      <c r="E1337" s="346"/>
      <c r="F1337" s="347"/>
      <c r="G1337" s="346"/>
      <c r="H1337" s="346"/>
      <c r="I1337" s="128"/>
      <c r="J1337" s="128"/>
      <c r="K1337" s="354"/>
      <c r="L1337" s="116"/>
      <c r="M1337" s="116"/>
      <c r="N1337" s="46"/>
    </row>
    <row r="1338" spans="2:14" s="38" customFormat="1" x14ac:dyDescent="0.25">
      <c r="B1338" s="46"/>
      <c r="C1338" s="350"/>
      <c r="D1338" s="346"/>
      <c r="E1338" s="346"/>
      <c r="F1338" s="347"/>
      <c r="G1338" s="346"/>
      <c r="H1338" s="346"/>
      <c r="I1338" s="128"/>
      <c r="J1338" s="128"/>
      <c r="K1338" s="354"/>
      <c r="L1338" s="116"/>
      <c r="M1338" s="116"/>
      <c r="N1338" s="46"/>
    </row>
    <row r="1339" spans="2:14" s="38" customFormat="1" x14ac:dyDescent="0.25">
      <c r="B1339" s="46"/>
      <c r="C1339" s="350"/>
      <c r="D1339" s="346"/>
      <c r="E1339" s="346"/>
      <c r="F1339" s="347"/>
      <c r="G1339" s="346"/>
      <c r="H1339" s="346"/>
      <c r="I1339" s="128"/>
      <c r="J1339" s="128"/>
      <c r="K1339" s="354"/>
      <c r="L1339" s="116"/>
      <c r="M1339" s="116"/>
      <c r="N1339" s="46"/>
    </row>
    <row r="1340" spans="2:14" s="38" customFormat="1" x14ac:dyDescent="0.25">
      <c r="B1340" s="46"/>
      <c r="C1340" s="350"/>
      <c r="D1340" s="346"/>
      <c r="E1340" s="346"/>
      <c r="F1340" s="347"/>
      <c r="G1340" s="346"/>
      <c r="H1340" s="346"/>
      <c r="I1340" s="128"/>
      <c r="J1340" s="128"/>
      <c r="K1340" s="354"/>
      <c r="L1340" s="116"/>
      <c r="M1340" s="116"/>
      <c r="N1340" s="46"/>
    </row>
    <row r="1341" spans="2:14" s="38" customFormat="1" x14ac:dyDescent="0.25">
      <c r="B1341" s="46"/>
      <c r="C1341" s="350"/>
      <c r="D1341" s="346"/>
      <c r="E1341" s="346"/>
      <c r="F1341" s="347"/>
      <c r="G1341" s="346"/>
      <c r="H1341" s="346"/>
      <c r="I1341" s="128"/>
      <c r="J1341" s="128"/>
      <c r="K1341" s="354"/>
      <c r="L1341" s="116"/>
      <c r="M1341" s="116"/>
      <c r="N1341" s="46"/>
    </row>
    <row r="1342" spans="2:14" s="38" customFormat="1" x14ac:dyDescent="0.25">
      <c r="B1342" s="46"/>
      <c r="C1342" s="350"/>
      <c r="D1342" s="346"/>
      <c r="E1342" s="346"/>
      <c r="F1342" s="347"/>
      <c r="G1342" s="346"/>
      <c r="H1342" s="346"/>
      <c r="I1342" s="128"/>
      <c r="J1342" s="128"/>
      <c r="K1342" s="354"/>
      <c r="L1342" s="116"/>
      <c r="M1342" s="116"/>
      <c r="N1342" s="46"/>
    </row>
    <row r="1343" spans="2:14" s="38" customFormat="1" x14ac:dyDescent="0.25">
      <c r="B1343" s="46"/>
      <c r="C1343" s="350"/>
      <c r="D1343" s="346"/>
      <c r="E1343" s="346"/>
      <c r="F1343" s="347"/>
      <c r="G1343" s="346"/>
      <c r="H1343" s="346"/>
      <c r="I1343" s="128"/>
      <c r="J1343" s="128"/>
      <c r="K1343" s="354"/>
      <c r="L1343" s="116"/>
      <c r="M1343" s="116"/>
      <c r="N1343" s="46"/>
    </row>
    <row r="1344" spans="2:14" s="38" customFormat="1" x14ac:dyDescent="0.25">
      <c r="B1344" s="46"/>
      <c r="C1344" s="350"/>
      <c r="D1344" s="346"/>
      <c r="E1344" s="346"/>
      <c r="F1344" s="347"/>
      <c r="G1344" s="346"/>
      <c r="H1344" s="346"/>
      <c r="I1344" s="128"/>
      <c r="J1344" s="128"/>
      <c r="K1344" s="354"/>
      <c r="L1344" s="116"/>
      <c r="M1344" s="116"/>
      <c r="N1344" s="46"/>
    </row>
    <row r="1345" spans="2:14" s="38" customFormat="1" x14ac:dyDescent="0.25">
      <c r="B1345" s="46"/>
      <c r="C1345" s="350"/>
      <c r="D1345" s="346"/>
      <c r="E1345" s="346"/>
      <c r="F1345" s="347"/>
      <c r="G1345" s="346"/>
      <c r="H1345" s="346"/>
      <c r="I1345" s="128"/>
      <c r="J1345" s="128"/>
      <c r="K1345" s="354"/>
      <c r="L1345" s="116"/>
      <c r="M1345" s="116"/>
      <c r="N1345" s="46"/>
    </row>
    <row r="1346" spans="2:14" s="38" customFormat="1" x14ac:dyDescent="0.25">
      <c r="B1346" s="46"/>
      <c r="C1346" s="350"/>
      <c r="D1346" s="346"/>
      <c r="E1346" s="346"/>
      <c r="F1346" s="347"/>
      <c r="G1346" s="346"/>
      <c r="H1346" s="346"/>
      <c r="I1346" s="128"/>
      <c r="J1346" s="128"/>
      <c r="K1346" s="354"/>
      <c r="L1346" s="116"/>
      <c r="M1346" s="116"/>
      <c r="N1346" s="46"/>
    </row>
    <row r="1347" spans="2:14" s="38" customFormat="1" x14ac:dyDescent="0.25">
      <c r="B1347" s="46"/>
      <c r="C1347" s="350"/>
      <c r="D1347" s="346"/>
      <c r="E1347" s="346"/>
      <c r="F1347" s="347"/>
      <c r="G1347" s="346"/>
      <c r="H1347" s="346"/>
      <c r="I1347" s="128"/>
      <c r="J1347" s="128"/>
      <c r="K1347" s="354"/>
      <c r="L1347" s="116"/>
      <c r="M1347" s="116"/>
      <c r="N1347" s="46"/>
    </row>
    <row r="1348" spans="2:14" s="38" customFormat="1" x14ac:dyDescent="0.25">
      <c r="B1348" s="46"/>
      <c r="C1348" s="350"/>
      <c r="D1348" s="346"/>
      <c r="E1348" s="346"/>
      <c r="F1348" s="347"/>
      <c r="G1348" s="346"/>
      <c r="H1348" s="346"/>
      <c r="I1348" s="128"/>
      <c r="J1348" s="128"/>
      <c r="K1348" s="354"/>
      <c r="L1348" s="116"/>
      <c r="M1348" s="116"/>
      <c r="N1348" s="46"/>
    </row>
    <row r="1349" spans="2:14" s="38" customFormat="1" x14ac:dyDescent="0.25">
      <c r="B1349" s="46"/>
      <c r="C1349" s="350"/>
      <c r="D1349" s="346"/>
      <c r="E1349" s="346"/>
      <c r="F1349" s="347"/>
      <c r="G1349" s="346"/>
      <c r="H1349" s="346"/>
      <c r="I1349" s="128"/>
      <c r="J1349" s="128"/>
      <c r="K1349" s="354"/>
      <c r="L1349" s="116"/>
      <c r="M1349" s="116"/>
      <c r="N1349" s="46"/>
    </row>
    <row r="1350" spans="2:14" s="38" customFormat="1" x14ac:dyDescent="0.25">
      <c r="B1350" s="46"/>
      <c r="C1350" s="350"/>
      <c r="D1350" s="346"/>
      <c r="E1350" s="346"/>
      <c r="F1350" s="347"/>
      <c r="G1350" s="346"/>
      <c r="H1350" s="346"/>
      <c r="I1350" s="128"/>
      <c r="J1350" s="128"/>
      <c r="K1350" s="354"/>
      <c r="L1350" s="116"/>
      <c r="M1350" s="116"/>
      <c r="N1350" s="46"/>
    </row>
    <row r="1351" spans="2:14" s="38" customFormat="1" x14ac:dyDescent="0.25">
      <c r="B1351" s="46"/>
      <c r="C1351" s="350"/>
      <c r="D1351" s="346"/>
      <c r="E1351" s="346"/>
      <c r="F1351" s="347"/>
      <c r="G1351" s="346"/>
      <c r="H1351" s="346"/>
      <c r="I1351" s="128"/>
      <c r="J1351" s="128"/>
      <c r="K1351" s="354"/>
      <c r="L1351" s="116"/>
      <c r="M1351" s="116"/>
      <c r="N1351" s="46"/>
    </row>
    <row r="1352" spans="2:14" s="38" customFormat="1" x14ac:dyDescent="0.25">
      <c r="B1352" s="46"/>
      <c r="C1352" s="350"/>
      <c r="D1352" s="346"/>
      <c r="E1352" s="346"/>
      <c r="F1352" s="347"/>
      <c r="G1352" s="346"/>
      <c r="H1352" s="346"/>
      <c r="I1352" s="128"/>
      <c r="J1352" s="128"/>
      <c r="K1352" s="354"/>
      <c r="L1352" s="116"/>
      <c r="M1352" s="116"/>
      <c r="N1352" s="46"/>
    </row>
    <row r="1353" spans="2:14" s="38" customFormat="1" x14ac:dyDescent="0.25">
      <c r="B1353" s="46"/>
      <c r="C1353" s="350"/>
      <c r="D1353" s="346"/>
      <c r="E1353" s="346"/>
      <c r="F1353" s="347"/>
      <c r="G1353" s="346"/>
      <c r="H1353" s="346"/>
      <c r="I1353" s="128"/>
      <c r="J1353" s="128"/>
      <c r="K1353" s="354"/>
      <c r="L1353" s="116"/>
      <c r="M1353" s="116"/>
      <c r="N1353" s="46"/>
    </row>
    <row r="1354" spans="2:14" s="38" customFormat="1" x14ac:dyDescent="0.25">
      <c r="B1354" s="46"/>
      <c r="C1354" s="350"/>
      <c r="D1354" s="346"/>
      <c r="E1354" s="346"/>
      <c r="F1354" s="347"/>
      <c r="G1354" s="346"/>
      <c r="H1354" s="346"/>
      <c r="I1354" s="128"/>
      <c r="J1354" s="128"/>
      <c r="K1354" s="354"/>
      <c r="L1354" s="116"/>
      <c r="M1354" s="116"/>
      <c r="N1354" s="46"/>
    </row>
    <row r="1355" spans="2:14" s="38" customFormat="1" x14ac:dyDescent="0.25">
      <c r="B1355" s="46"/>
      <c r="C1355" s="350"/>
      <c r="D1355" s="346"/>
      <c r="E1355" s="346"/>
      <c r="F1355" s="347"/>
      <c r="G1355" s="346"/>
      <c r="H1355" s="346"/>
      <c r="I1355" s="128"/>
      <c r="J1355" s="128"/>
      <c r="K1355" s="354"/>
      <c r="L1355" s="116"/>
      <c r="M1355" s="116"/>
      <c r="N1355" s="46"/>
    </row>
    <row r="1356" spans="2:14" s="38" customFormat="1" x14ac:dyDescent="0.25">
      <c r="B1356" s="46"/>
      <c r="C1356" s="350"/>
      <c r="D1356" s="346"/>
      <c r="E1356" s="346"/>
      <c r="F1356" s="347"/>
      <c r="G1356" s="346"/>
      <c r="H1356" s="346"/>
      <c r="I1356" s="128"/>
      <c r="J1356" s="128"/>
      <c r="K1356" s="354"/>
      <c r="L1356" s="116"/>
      <c r="M1356" s="116"/>
      <c r="N1356" s="46"/>
    </row>
    <row r="1357" spans="2:14" s="38" customFormat="1" x14ac:dyDescent="0.25">
      <c r="B1357" s="46"/>
      <c r="C1357" s="350"/>
      <c r="D1357" s="346"/>
      <c r="E1357" s="346"/>
      <c r="F1357" s="347"/>
      <c r="G1357" s="346"/>
      <c r="H1357" s="346"/>
      <c r="I1357" s="128"/>
      <c r="J1357" s="128"/>
      <c r="K1357" s="354"/>
      <c r="L1357" s="116"/>
      <c r="M1357" s="116"/>
      <c r="N1357" s="46"/>
    </row>
    <row r="1358" spans="2:14" s="38" customFormat="1" x14ac:dyDescent="0.25">
      <c r="B1358" s="46"/>
      <c r="C1358" s="350"/>
      <c r="D1358" s="346"/>
      <c r="E1358" s="346"/>
      <c r="F1358" s="347"/>
      <c r="G1358" s="346"/>
      <c r="H1358" s="346"/>
      <c r="I1358" s="128"/>
      <c r="J1358" s="128"/>
      <c r="K1358" s="354"/>
      <c r="L1358" s="116"/>
      <c r="M1358" s="116"/>
      <c r="N1358" s="46"/>
    </row>
    <row r="1359" spans="2:14" s="38" customFormat="1" x14ac:dyDescent="0.25">
      <c r="B1359" s="46"/>
      <c r="C1359" s="350"/>
      <c r="D1359" s="346"/>
      <c r="E1359" s="346"/>
      <c r="F1359" s="347"/>
      <c r="G1359" s="346"/>
      <c r="H1359" s="346"/>
      <c r="I1359" s="128"/>
      <c r="J1359" s="128"/>
      <c r="K1359" s="354"/>
      <c r="L1359" s="116"/>
      <c r="M1359" s="116"/>
      <c r="N1359" s="46"/>
    </row>
    <row r="1360" spans="2:14" s="38" customFormat="1" x14ac:dyDescent="0.25">
      <c r="B1360" s="46"/>
      <c r="C1360" s="350"/>
      <c r="D1360" s="346"/>
      <c r="E1360" s="346"/>
      <c r="F1360" s="347"/>
      <c r="G1360" s="346"/>
      <c r="H1360" s="346"/>
      <c r="I1360" s="128"/>
      <c r="J1360" s="128"/>
      <c r="K1360" s="354"/>
      <c r="L1360" s="116"/>
      <c r="M1360" s="116"/>
      <c r="N1360" s="46"/>
    </row>
    <row r="1361" spans="2:14" s="38" customFormat="1" x14ac:dyDescent="0.25">
      <c r="B1361" s="46"/>
      <c r="C1361" s="350"/>
      <c r="D1361" s="346"/>
      <c r="E1361" s="346"/>
      <c r="F1361" s="347"/>
      <c r="G1361" s="346"/>
      <c r="H1361" s="346"/>
      <c r="I1361" s="128"/>
      <c r="J1361" s="128"/>
      <c r="K1361" s="354"/>
      <c r="L1361" s="116"/>
      <c r="M1361" s="116"/>
      <c r="N1361" s="46"/>
    </row>
    <row r="1362" spans="2:14" s="38" customFormat="1" x14ac:dyDescent="0.25">
      <c r="B1362" s="46"/>
      <c r="C1362" s="350"/>
      <c r="D1362" s="346"/>
      <c r="E1362" s="346"/>
      <c r="F1362" s="347"/>
      <c r="G1362" s="346"/>
      <c r="H1362" s="346"/>
      <c r="I1362" s="128"/>
      <c r="J1362" s="128"/>
      <c r="K1362" s="354"/>
      <c r="L1362" s="116"/>
      <c r="M1362" s="116"/>
      <c r="N1362" s="46"/>
    </row>
    <row r="1363" spans="2:14" s="38" customFormat="1" x14ac:dyDescent="0.25">
      <c r="B1363" s="46"/>
      <c r="C1363" s="350"/>
      <c r="D1363" s="346"/>
      <c r="E1363" s="346"/>
      <c r="F1363" s="347"/>
      <c r="G1363" s="346"/>
      <c r="H1363" s="346"/>
      <c r="I1363" s="128"/>
      <c r="J1363" s="128"/>
      <c r="K1363" s="354"/>
      <c r="L1363" s="116"/>
      <c r="M1363" s="116"/>
      <c r="N1363" s="46"/>
    </row>
    <row r="1364" spans="2:14" s="38" customFormat="1" x14ac:dyDescent="0.25">
      <c r="B1364" s="46"/>
      <c r="C1364" s="350"/>
      <c r="D1364" s="346"/>
      <c r="E1364" s="346"/>
      <c r="F1364" s="347"/>
      <c r="G1364" s="346"/>
      <c r="H1364" s="346"/>
      <c r="I1364" s="128"/>
      <c r="J1364" s="128"/>
      <c r="K1364" s="354"/>
      <c r="L1364" s="116"/>
      <c r="M1364" s="116"/>
      <c r="N1364" s="46"/>
    </row>
    <row r="1365" spans="2:14" s="38" customFormat="1" x14ac:dyDescent="0.25">
      <c r="B1365" s="46"/>
      <c r="C1365" s="350"/>
      <c r="D1365" s="346"/>
      <c r="E1365" s="346"/>
      <c r="F1365" s="347"/>
      <c r="G1365" s="346"/>
      <c r="H1365" s="346"/>
      <c r="I1365" s="128"/>
      <c r="J1365" s="128"/>
      <c r="K1365" s="354"/>
      <c r="L1365" s="116"/>
      <c r="M1365" s="116"/>
      <c r="N1365" s="46"/>
    </row>
    <row r="1366" spans="2:14" s="38" customFormat="1" x14ac:dyDescent="0.25">
      <c r="B1366" s="46"/>
      <c r="C1366" s="350"/>
      <c r="D1366" s="346"/>
      <c r="E1366" s="346"/>
      <c r="F1366" s="347"/>
      <c r="G1366" s="346"/>
      <c r="H1366" s="346"/>
      <c r="I1366" s="128"/>
      <c r="J1366" s="128"/>
      <c r="K1366" s="354"/>
      <c r="L1366" s="116"/>
      <c r="M1366" s="116"/>
      <c r="N1366" s="46"/>
    </row>
    <row r="1367" spans="2:14" s="38" customFormat="1" x14ac:dyDescent="0.25">
      <c r="B1367" s="46"/>
      <c r="C1367" s="350"/>
      <c r="D1367" s="346"/>
      <c r="E1367" s="346"/>
      <c r="F1367" s="347"/>
      <c r="G1367" s="346"/>
      <c r="H1367" s="346"/>
      <c r="I1367" s="128"/>
      <c r="J1367" s="128"/>
      <c r="K1367" s="354"/>
      <c r="L1367" s="116"/>
      <c r="M1367" s="116"/>
      <c r="N1367" s="46"/>
    </row>
    <row r="1368" spans="2:14" s="38" customFormat="1" x14ac:dyDescent="0.25">
      <c r="B1368" s="46"/>
      <c r="C1368" s="350"/>
      <c r="D1368" s="346"/>
      <c r="E1368" s="346"/>
      <c r="F1368" s="347"/>
      <c r="G1368" s="346"/>
      <c r="H1368" s="346"/>
      <c r="I1368" s="128"/>
      <c r="J1368" s="128"/>
      <c r="K1368" s="354"/>
      <c r="L1368" s="116"/>
      <c r="M1368" s="116"/>
      <c r="N1368" s="46"/>
    </row>
    <row r="1369" spans="2:14" s="38" customFormat="1" x14ac:dyDescent="0.25">
      <c r="B1369" s="46"/>
      <c r="C1369" s="350"/>
      <c r="D1369" s="346"/>
      <c r="E1369" s="346"/>
      <c r="F1369" s="347"/>
      <c r="G1369" s="346"/>
      <c r="H1369" s="346"/>
      <c r="I1369" s="128"/>
      <c r="J1369" s="128"/>
      <c r="K1369" s="354"/>
      <c r="L1369" s="116"/>
      <c r="M1369" s="116"/>
      <c r="N1369" s="46"/>
    </row>
    <row r="1370" spans="2:14" s="38" customFormat="1" x14ac:dyDescent="0.25">
      <c r="B1370" s="46"/>
      <c r="C1370" s="350"/>
      <c r="D1370" s="346"/>
      <c r="E1370" s="346"/>
      <c r="F1370" s="347"/>
      <c r="G1370" s="346"/>
      <c r="H1370" s="346"/>
      <c r="I1370" s="128"/>
      <c r="J1370" s="128"/>
      <c r="K1370" s="354"/>
      <c r="L1370" s="116"/>
      <c r="M1370" s="116"/>
      <c r="N1370" s="46"/>
    </row>
    <row r="1371" spans="2:14" s="38" customFormat="1" x14ac:dyDescent="0.25">
      <c r="B1371" s="46"/>
      <c r="C1371" s="350"/>
      <c r="D1371" s="346"/>
      <c r="E1371" s="346"/>
      <c r="F1371" s="347"/>
      <c r="G1371" s="346"/>
      <c r="H1371" s="346"/>
      <c r="I1371" s="128"/>
      <c r="J1371" s="128"/>
      <c r="K1371" s="354"/>
      <c r="L1371" s="116"/>
      <c r="M1371" s="116"/>
      <c r="N1371" s="46"/>
    </row>
    <row r="1372" spans="2:14" s="38" customFormat="1" x14ac:dyDescent="0.25">
      <c r="B1372" s="46"/>
      <c r="C1372" s="350"/>
      <c r="D1372" s="346"/>
      <c r="E1372" s="346"/>
      <c r="F1372" s="347"/>
      <c r="G1372" s="346"/>
      <c r="H1372" s="346"/>
      <c r="I1372" s="128"/>
      <c r="J1372" s="128"/>
      <c r="K1372" s="354"/>
      <c r="L1372" s="116"/>
      <c r="M1372" s="116"/>
      <c r="N1372" s="46"/>
    </row>
    <row r="1373" spans="2:14" s="38" customFormat="1" x14ac:dyDescent="0.25">
      <c r="B1373" s="46"/>
      <c r="C1373" s="350"/>
      <c r="D1373" s="346"/>
      <c r="E1373" s="346"/>
      <c r="F1373" s="347"/>
      <c r="G1373" s="346"/>
      <c r="H1373" s="346"/>
      <c r="I1373" s="128"/>
      <c r="J1373" s="128"/>
      <c r="K1373" s="354"/>
      <c r="L1373" s="116"/>
      <c r="M1373" s="116"/>
      <c r="N1373" s="46"/>
    </row>
    <row r="1374" spans="2:14" s="38" customFormat="1" x14ac:dyDescent="0.25">
      <c r="B1374" s="46"/>
      <c r="C1374" s="350"/>
      <c r="D1374" s="346"/>
      <c r="E1374" s="346"/>
      <c r="F1374" s="347"/>
      <c r="G1374" s="346"/>
      <c r="H1374" s="346"/>
      <c r="I1374" s="128"/>
      <c r="J1374" s="128"/>
      <c r="K1374" s="354"/>
      <c r="L1374" s="116"/>
      <c r="M1374" s="116"/>
      <c r="N1374" s="46"/>
    </row>
    <row r="1375" spans="2:14" s="38" customFormat="1" x14ac:dyDescent="0.25">
      <c r="B1375" s="46"/>
      <c r="C1375" s="350"/>
      <c r="D1375" s="346"/>
      <c r="E1375" s="346"/>
      <c r="F1375" s="347"/>
      <c r="G1375" s="346"/>
      <c r="H1375" s="346"/>
      <c r="I1375" s="128"/>
      <c r="J1375" s="128"/>
      <c r="K1375" s="354"/>
      <c r="L1375" s="116"/>
      <c r="M1375" s="116"/>
      <c r="N1375" s="46"/>
    </row>
    <row r="1376" spans="2:14" s="38" customFormat="1" x14ac:dyDescent="0.25">
      <c r="B1376" s="46"/>
      <c r="C1376" s="350"/>
      <c r="D1376" s="346"/>
      <c r="E1376" s="346"/>
      <c r="F1376" s="347"/>
      <c r="G1376" s="346"/>
      <c r="H1376" s="346"/>
      <c r="I1376" s="128"/>
      <c r="J1376" s="128"/>
      <c r="K1376" s="354"/>
      <c r="L1376" s="116"/>
      <c r="M1376" s="116"/>
      <c r="N1376" s="46"/>
    </row>
    <row r="1377" spans="2:14" s="38" customFormat="1" x14ac:dyDescent="0.25">
      <c r="B1377" s="46"/>
      <c r="C1377" s="350"/>
      <c r="D1377" s="346"/>
      <c r="E1377" s="346"/>
      <c r="F1377" s="347"/>
      <c r="G1377" s="346"/>
      <c r="H1377" s="346"/>
      <c r="I1377" s="128"/>
      <c r="J1377" s="128"/>
      <c r="K1377" s="354"/>
      <c r="L1377" s="116"/>
      <c r="M1377" s="116"/>
      <c r="N1377" s="46"/>
    </row>
    <row r="1378" spans="2:14" s="38" customFormat="1" x14ac:dyDescent="0.25">
      <c r="B1378" s="46"/>
      <c r="C1378" s="350"/>
      <c r="D1378" s="346"/>
      <c r="E1378" s="346"/>
      <c r="F1378" s="347"/>
      <c r="G1378" s="346"/>
      <c r="H1378" s="346"/>
      <c r="I1378" s="128"/>
      <c r="J1378" s="128"/>
      <c r="K1378" s="354"/>
      <c r="L1378" s="116"/>
      <c r="M1378" s="116"/>
      <c r="N1378" s="46"/>
    </row>
    <row r="1379" spans="2:14" s="38" customFormat="1" x14ac:dyDescent="0.25">
      <c r="B1379" s="46"/>
      <c r="C1379" s="350"/>
      <c r="D1379" s="346"/>
      <c r="E1379" s="346"/>
      <c r="F1379" s="347"/>
      <c r="G1379" s="346"/>
      <c r="H1379" s="346"/>
      <c r="I1379" s="128"/>
      <c r="J1379" s="128"/>
      <c r="K1379" s="354"/>
      <c r="L1379" s="116"/>
      <c r="M1379" s="116"/>
      <c r="N1379" s="46"/>
    </row>
    <row r="1380" spans="2:14" s="38" customFormat="1" x14ac:dyDescent="0.25">
      <c r="B1380" s="46"/>
      <c r="C1380" s="350"/>
      <c r="D1380" s="346"/>
      <c r="E1380" s="346"/>
      <c r="F1380" s="347"/>
      <c r="G1380" s="346"/>
      <c r="H1380" s="346"/>
      <c r="I1380" s="128"/>
      <c r="J1380" s="128"/>
      <c r="K1380" s="354"/>
      <c r="L1380" s="116"/>
      <c r="M1380" s="116"/>
      <c r="N1380" s="46"/>
    </row>
    <row r="1381" spans="2:14" s="38" customFormat="1" x14ac:dyDescent="0.25">
      <c r="B1381" s="46"/>
      <c r="C1381" s="350"/>
      <c r="D1381" s="346"/>
      <c r="E1381" s="346"/>
      <c r="F1381" s="347"/>
      <c r="G1381" s="346"/>
      <c r="H1381" s="346"/>
      <c r="I1381" s="128"/>
      <c r="J1381" s="128"/>
      <c r="K1381" s="354"/>
      <c r="L1381" s="116"/>
      <c r="M1381" s="116"/>
      <c r="N1381" s="46"/>
    </row>
    <row r="1382" spans="2:14" s="38" customFormat="1" x14ac:dyDescent="0.25">
      <c r="B1382" s="46"/>
      <c r="C1382" s="350"/>
      <c r="D1382" s="346"/>
      <c r="E1382" s="346"/>
      <c r="F1382" s="347"/>
      <c r="G1382" s="346"/>
      <c r="H1382" s="346"/>
      <c r="I1382" s="128"/>
      <c r="J1382" s="128"/>
      <c r="K1382" s="354"/>
      <c r="L1382" s="116"/>
      <c r="M1382" s="116"/>
      <c r="N1382" s="46"/>
    </row>
    <row r="1383" spans="2:14" s="38" customFormat="1" x14ac:dyDescent="0.25">
      <c r="B1383" s="46"/>
      <c r="C1383" s="350"/>
      <c r="D1383" s="346"/>
      <c r="E1383" s="346"/>
      <c r="F1383" s="347"/>
      <c r="G1383" s="346"/>
      <c r="H1383" s="346"/>
      <c r="I1383" s="128"/>
      <c r="J1383" s="128"/>
      <c r="K1383" s="354"/>
      <c r="L1383" s="116"/>
      <c r="M1383" s="116"/>
      <c r="N1383" s="46"/>
    </row>
    <row r="1384" spans="2:14" s="38" customFormat="1" x14ac:dyDescent="0.25">
      <c r="B1384" s="46"/>
      <c r="C1384" s="350"/>
      <c r="D1384" s="346"/>
      <c r="E1384" s="346"/>
      <c r="F1384" s="347"/>
      <c r="G1384" s="346"/>
      <c r="H1384" s="346"/>
      <c r="I1384" s="128"/>
      <c r="J1384" s="128"/>
      <c r="K1384" s="354"/>
      <c r="L1384" s="116"/>
      <c r="M1384" s="116"/>
      <c r="N1384" s="46"/>
    </row>
    <row r="1385" spans="2:14" s="38" customFormat="1" x14ac:dyDescent="0.25">
      <c r="B1385" s="46"/>
      <c r="C1385" s="350"/>
      <c r="D1385" s="346"/>
      <c r="E1385" s="346"/>
      <c r="F1385" s="347"/>
      <c r="G1385" s="346"/>
      <c r="H1385" s="346"/>
      <c r="I1385" s="128"/>
      <c r="J1385" s="128"/>
      <c r="K1385" s="354"/>
      <c r="L1385" s="116"/>
      <c r="M1385" s="116"/>
      <c r="N1385" s="46"/>
    </row>
    <row r="1386" spans="2:14" s="38" customFormat="1" x14ac:dyDescent="0.25">
      <c r="B1386" s="46"/>
      <c r="C1386" s="350"/>
      <c r="D1386" s="346"/>
      <c r="E1386" s="346"/>
      <c r="F1386" s="347"/>
      <c r="G1386" s="346"/>
      <c r="H1386" s="346"/>
      <c r="I1386" s="128"/>
      <c r="J1386" s="128"/>
      <c r="K1386" s="354"/>
      <c r="L1386" s="116"/>
      <c r="M1386" s="116"/>
      <c r="N1386" s="46"/>
    </row>
    <row r="1387" spans="2:14" s="38" customFormat="1" x14ac:dyDescent="0.25">
      <c r="B1387" s="46"/>
      <c r="C1387" s="350"/>
      <c r="D1387" s="346"/>
      <c r="E1387" s="346"/>
      <c r="F1387" s="347"/>
      <c r="G1387" s="346"/>
      <c r="H1387" s="346"/>
      <c r="I1387" s="128"/>
      <c r="J1387" s="128"/>
      <c r="K1387" s="354"/>
      <c r="L1387" s="116"/>
      <c r="M1387" s="116"/>
      <c r="N1387" s="46"/>
    </row>
    <row r="1388" spans="2:14" s="38" customFormat="1" x14ac:dyDescent="0.25">
      <c r="B1388" s="46"/>
      <c r="C1388" s="350"/>
      <c r="D1388" s="346"/>
      <c r="E1388" s="346"/>
      <c r="F1388" s="347"/>
      <c r="G1388" s="346"/>
      <c r="H1388" s="346"/>
      <c r="I1388" s="128"/>
      <c r="J1388" s="128"/>
      <c r="K1388" s="354"/>
      <c r="L1388" s="116"/>
      <c r="M1388" s="116"/>
      <c r="N1388" s="46"/>
    </row>
    <row r="1389" spans="2:14" s="38" customFormat="1" x14ac:dyDescent="0.25">
      <c r="B1389" s="46"/>
      <c r="C1389" s="350"/>
      <c r="D1389" s="346"/>
      <c r="E1389" s="346"/>
      <c r="F1389" s="347"/>
      <c r="G1389" s="346"/>
      <c r="H1389" s="346"/>
      <c r="I1389" s="128"/>
      <c r="J1389" s="128"/>
      <c r="K1389" s="354"/>
      <c r="L1389" s="116"/>
      <c r="M1389" s="116"/>
      <c r="N1389" s="46"/>
    </row>
    <row r="1390" spans="2:14" s="38" customFormat="1" x14ac:dyDescent="0.25">
      <c r="B1390" s="46"/>
      <c r="C1390" s="350"/>
      <c r="D1390" s="346"/>
      <c r="E1390" s="346"/>
      <c r="F1390" s="347"/>
      <c r="G1390" s="346"/>
      <c r="H1390" s="346"/>
      <c r="I1390" s="128"/>
      <c r="J1390" s="128"/>
      <c r="K1390" s="354"/>
      <c r="L1390" s="116"/>
      <c r="M1390" s="116"/>
      <c r="N1390" s="46"/>
    </row>
    <row r="1391" spans="2:14" s="38" customFormat="1" x14ac:dyDescent="0.25">
      <c r="B1391" s="46"/>
      <c r="C1391" s="350"/>
      <c r="D1391" s="346"/>
      <c r="E1391" s="346"/>
      <c r="F1391" s="347"/>
      <c r="G1391" s="346"/>
      <c r="H1391" s="346"/>
      <c r="I1391" s="128"/>
      <c r="J1391" s="128"/>
      <c r="K1391" s="354"/>
      <c r="L1391" s="116"/>
      <c r="M1391" s="116"/>
      <c r="N1391" s="46"/>
    </row>
    <row r="1392" spans="2:14" s="38" customFormat="1" x14ac:dyDescent="0.25">
      <c r="B1392" s="46"/>
      <c r="C1392" s="350"/>
      <c r="D1392" s="346"/>
      <c r="E1392" s="346"/>
      <c r="F1392" s="347"/>
      <c r="G1392" s="346"/>
      <c r="H1392" s="346"/>
      <c r="I1392" s="128"/>
      <c r="J1392" s="128"/>
      <c r="K1392" s="354"/>
      <c r="L1392" s="116"/>
      <c r="M1392" s="116"/>
      <c r="N1392" s="46"/>
    </row>
    <row r="1393" spans="2:14" s="38" customFormat="1" x14ac:dyDescent="0.25">
      <c r="B1393" s="46"/>
      <c r="C1393" s="350"/>
      <c r="D1393" s="346"/>
      <c r="E1393" s="346"/>
      <c r="F1393" s="347"/>
      <c r="G1393" s="346"/>
      <c r="H1393" s="346"/>
      <c r="I1393" s="128"/>
      <c r="J1393" s="128"/>
      <c r="K1393" s="354"/>
      <c r="L1393" s="116"/>
      <c r="M1393" s="116"/>
      <c r="N1393" s="46"/>
    </row>
    <row r="1394" spans="2:14" s="38" customFormat="1" x14ac:dyDescent="0.25">
      <c r="B1394" s="46"/>
      <c r="C1394" s="350"/>
      <c r="D1394" s="346"/>
      <c r="E1394" s="346"/>
      <c r="F1394" s="347"/>
      <c r="G1394" s="346"/>
      <c r="H1394" s="346"/>
      <c r="I1394" s="128"/>
      <c r="J1394" s="128"/>
      <c r="K1394" s="354"/>
      <c r="L1394" s="116"/>
      <c r="M1394" s="116"/>
      <c r="N1394" s="46"/>
    </row>
    <row r="1395" spans="2:14" s="38" customFormat="1" x14ac:dyDescent="0.25">
      <c r="B1395" s="46"/>
      <c r="C1395" s="350"/>
      <c r="D1395" s="346"/>
      <c r="E1395" s="346"/>
      <c r="F1395" s="347"/>
      <c r="G1395" s="346"/>
      <c r="H1395" s="346"/>
      <c r="I1395" s="128"/>
      <c r="J1395" s="128"/>
      <c r="K1395" s="354"/>
      <c r="L1395" s="116"/>
      <c r="M1395" s="116"/>
      <c r="N1395" s="46"/>
    </row>
    <row r="1396" spans="2:14" s="38" customFormat="1" x14ac:dyDescent="0.25">
      <c r="B1396" s="46"/>
      <c r="C1396" s="350"/>
      <c r="D1396" s="346"/>
      <c r="E1396" s="346"/>
      <c r="F1396" s="347"/>
      <c r="G1396" s="346"/>
      <c r="H1396" s="346"/>
      <c r="I1396" s="128"/>
      <c r="J1396" s="128"/>
      <c r="K1396" s="354"/>
      <c r="L1396" s="116"/>
      <c r="M1396" s="116"/>
      <c r="N1396" s="46"/>
    </row>
    <row r="1397" spans="2:14" s="38" customFormat="1" x14ac:dyDescent="0.25">
      <c r="B1397" s="46"/>
      <c r="C1397" s="350"/>
      <c r="D1397" s="346"/>
      <c r="E1397" s="346"/>
      <c r="F1397" s="347"/>
      <c r="G1397" s="346"/>
      <c r="H1397" s="346"/>
      <c r="I1397" s="128"/>
      <c r="J1397" s="128"/>
      <c r="K1397" s="354"/>
      <c r="L1397" s="116"/>
      <c r="M1397" s="116"/>
      <c r="N1397" s="46"/>
    </row>
    <row r="1398" spans="2:14" s="38" customFormat="1" x14ac:dyDescent="0.25">
      <c r="B1398" s="46"/>
      <c r="C1398" s="350"/>
      <c r="D1398" s="346"/>
      <c r="E1398" s="346"/>
      <c r="F1398" s="347"/>
      <c r="G1398" s="346"/>
      <c r="H1398" s="346"/>
      <c r="I1398" s="128"/>
      <c r="J1398" s="128"/>
      <c r="K1398" s="354"/>
      <c r="L1398" s="116"/>
      <c r="M1398" s="116"/>
      <c r="N1398" s="46"/>
    </row>
    <row r="1399" spans="2:14" s="38" customFormat="1" x14ac:dyDescent="0.25">
      <c r="B1399" s="46"/>
      <c r="C1399" s="350"/>
      <c r="D1399" s="346"/>
      <c r="E1399" s="346"/>
      <c r="F1399" s="347"/>
      <c r="G1399" s="346"/>
      <c r="H1399" s="346"/>
      <c r="I1399" s="128"/>
      <c r="J1399" s="128"/>
      <c r="K1399" s="354"/>
      <c r="L1399" s="116"/>
      <c r="M1399" s="116"/>
      <c r="N1399" s="46"/>
    </row>
    <row r="1400" spans="2:14" s="38" customFormat="1" x14ac:dyDescent="0.25">
      <c r="B1400" s="46"/>
      <c r="C1400" s="350"/>
      <c r="D1400" s="346"/>
      <c r="E1400" s="346"/>
      <c r="F1400" s="347"/>
      <c r="G1400" s="346"/>
      <c r="H1400" s="346"/>
      <c r="I1400" s="128"/>
      <c r="J1400" s="128"/>
      <c r="K1400" s="354"/>
      <c r="L1400" s="116"/>
      <c r="M1400" s="116"/>
      <c r="N1400" s="46"/>
    </row>
    <row r="1401" spans="2:14" s="38" customFormat="1" x14ac:dyDescent="0.25">
      <c r="B1401" s="46"/>
      <c r="C1401" s="350"/>
      <c r="D1401" s="346"/>
      <c r="E1401" s="346"/>
      <c r="F1401" s="347"/>
      <c r="G1401" s="346"/>
      <c r="H1401" s="346"/>
      <c r="I1401" s="128"/>
      <c r="J1401" s="128"/>
      <c r="K1401" s="354"/>
      <c r="L1401" s="116"/>
      <c r="M1401" s="116"/>
      <c r="N1401" s="46"/>
    </row>
    <row r="1402" spans="2:14" s="38" customFormat="1" x14ac:dyDescent="0.25">
      <c r="B1402" s="46"/>
      <c r="C1402" s="350"/>
      <c r="D1402" s="346"/>
      <c r="E1402" s="346"/>
      <c r="F1402" s="347"/>
      <c r="G1402" s="346"/>
      <c r="H1402" s="346"/>
      <c r="I1402" s="128"/>
      <c r="J1402" s="128"/>
      <c r="K1402" s="354"/>
      <c r="L1402" s="116"/>
      <c r="M1402" s="116"/>
      <c r="N1402" s="46"/>
    </row>
    <row r="1403" spans="2:14" s="38" customFormat="1" x14ac:dyDescent="0.25">
      <c r="B1403" s="46"/>
      <c r="C1403" s="350"/>
      <c r="D1403" s="346"/>
      <c r="E1403" s="346"/>
      <c r="F1403" s="347"/>
      <c r="G1403" s="346"/>
      <c r="H1403" s="346"/>
      <c r="I1403" s="128"/>
      <c r="J1403" s="128"/>
      <c r="K1403" s="354"/>
      <c r="L1403" s="116"/>
      <c r="M1403" s="116"/>
      <c r="N1403" s="46"/>
    </row>
    <row r="1404" spans="2:14" s="38" customFormat="1" x14ac:dyDescent="0.25">
      <c r="B1404" s="46"/>
      <c r="C1404" s="350"/>
      <c r="D1404" s="346"/>
      <c r="E1404" s="346"/>
      <c r="F1404" s="347"/>
      <c r="G1404" s="346"/>
      <c r="H1404" s="346"/>
      <c r="I1404" s="128"/>
      <c r="J1404" s="128"/>
      <c r="K1404" s="354"/>
      <c r="L1404" s="116"/>
      <c r="M1404" s="116"/>
      <c r="N1404" s="46"/>
    </row>
    <row r="1405" spans="2:14" s="38" customFormat="1" x14ac:dyDescent="0.25">
      <c r="B1405" s="46"/>
      <c r="C1405" s="350"/>
      <c r="D1405" s="346"/>
      <c r="E1405" s="346"/>
      <c r="F1405" s="347"/>
      <c r="G1405" s="346"/>
      <c r="H1405" s="346"/>
      <c r="I1405" s="128"/>
      <c r="J1405" s="128"/>
      <c r="K1405" s="354"/>
      <c r="L1405" s="116"/>
      <c r="M1405" s="116"/>
      <c r="N1405" s="46"/>
    </row>
    <row r="1406" spans="2:14" s="38" customFormat="1" x14ac:dyDescent="0.25">
      <c r="B1406" s="46"/>
      <c r="C1406" s="350"/>
      <c r="D1406" s="346"/>
      <c r="E1406" s="346"/>
      <c r="F1406" s="347"/>
      <c r="G1406" s="346"/>
      <c r="H1406" s="346"/>
      <c r="I1406" s="128"/>
      <c r="J1406" s="128"/>
      <c r="K1406" s="354"/>
      <c r="L1406" s="116"/>
      <c r="M1406" s="116"/>
      <c r="N1406" s="46"/>
    </row>
    <row r="1407" spans="2:14" s="38" customFormat="1" x14ac:dyDescent="0.25">
      <c r="B1407" s="46"/>
      <c r="C1407" s="350"/>
      <c r="D1407" s="346"/>
      <c r="E1407" s="346"/>
      <c r="F1407" s="347"/>
      <c r="G1407" s="346"/>
      <c r="H1407" s="346"/>
      <c r="I1407" s="128"/>
      <c r="J1407" s="128"/>
      <c r="K1407" s="354"/>
      <c r="L1407" s="116"/>
      <c r="M1407" s="116"/>
      <c r="N1407" s="46"/>
    </row>
    <row r="1408" spans="2:14" s="38" customFormat="1" x14ac:dyDescent="0.25">
      <c r="B1408" s="46"/>
      <c r="C1408" s="350"/>
      <c r="D1408" s="346"/>
      <c r="E1408" s="346"/>
      <c r="F1408" s="347"/>
      <c r="G1408" s="346"/>
      <c r="H1408" s="346"/>
      <c r="I1408" s="128"/>
      <c r="J1408" s="128"/>
      <c r="K1408" s="354"/>
      <c r="L1408" s="116"/>
      <c r="M1408" s="116"/>
      <c r="N1408" s="46"/>
    </row>
    <row r="1409" spans="2:14" s="38" customFormat="1" x14ac:dyDescent="0.25">
      <c r="B1409" s="46"/>
      <c r="C1409" s="350"/>
      <c r="D1409" s="346"/>
      <c r="E1409" s="346"/>
      <c r="F1409" s="347"/>
      <c r="G1409" s="346"/>
      <c r="H1409" s="346"/>
      <c r="I1409" s="128"/>
      <c r="J1409" s="128"/>
      <c r="K1409" s="354"/>
      <c r="L1409" s="116"/>
      <c r="M1409" s="116"/>
      <c r="N1409" s="46"/>
    </row>
    <row r="1410" spans="2:14" s="38" customFormat="1" x14ac:dyDescent="0.25">
      <c r="B1410" s="46"/>
      <c r="C1410" s="350"/>
      <c r="D1410" s="346"/>
      <c r="E1410" s="346"/>
      <c r="F1410" s="347"/>
      <c r="G1410" s="346"/>
      <c r="H1410" s="346"/>
      <c r="I1410" s="128"/>
      <c r="J1410" s="128"/>
      <c r="K1410" s="354"/>
      <c r="L1410" s="116"/>
      <c r="M1410" s="116"/>
      <c r="N1410" s="46"/>
    </row>
    <row r="1411" spans="2:14" s="38" customFormat="1" x14ac:dyDescent="0.25">
      <c r="B1411" s="46"/>
      <c r="C1411" s="350"/>
      <c r="D1411" s="346"/>
      <c r="E1411" s="346"/>
      <c r="F1411" s="347"/>
      <c r="G1411" s="346"/>
      <c r="H1411" s="346"/>
      <c r="I1411" s="128"/>
      <c r="J1411" s="128"/>
      <c r="K1411" s="354"/>
      <c r="L1411" s="116"/>
      <c r="M1411" s="116"/>
      <c r="N1411" s="46"/>
    </row>
    <row r="1412" spans="2:14" s="38" customFormat="1" x14ac:dyDescent="0.25">
      <c r="B1412" s="46"/>
      <c r="C1412" s="350"/>
      <c r="D1412" s="346"/>
      <c r="E1412" s="346"/>
      <c r="F1412" s="347"/>
      <c r="G1412" s="346"/>
      <c r="H1412" s="346"/>
      <c r="I1412" s="128"/>
      <c r="J1412" s="128"/>
      <c r="K1412" s="354"/>
      <c r="L1412" s="116"/>
      <c r="M1412" s="116"/>
      <c r="N1412" s="46"/>
    </row>
    <row r="1413" spans="2:14" s="38" customFormat="1" x14ac:dyDescent="0.25">
      <c r="B1413" s="46"/>
      <c r="C1413" s="350"/>
      <c r="D1413" s="346"/>
      <c r="E1413" s="346"/>
      <c r="F1413" s="347"/>
      <c r="G1413" s="346"/>
      <c r="H1413" s="346"/>
      <c r="I1413" s="128"/>
      <c r="J1413" s="128"/>
      <c r="K1413" s="354"/>
      <c r="L1413" s="116"/>
      <c r="M1413" s="116"/>
      <c r="N1413" s="46"/>
    </row>
    <row r="1414" spans="2:14" s="38" customFormat="1" x14ac:dyDescent="0.25">
      <c r="B1414" s="46"/>
      <c r="C1414" s="350"/>
      <c r="D1414" s="346"/>
      <c r="E1414" s="346"/>
      <c r="F1414" s="347"/>
      <c r="G1414" s="346"/>
      <c r="H1414" s="346"/>
      <c r="I1414" s="128"/>
      <c r="J1414" s="128"/>
      <c r="K1414" s="354"/>
      <c r="L1414" s="116"/>
      <c r="M1414" s="116"/>
      <c r="N1414" s="46"/>
    </row>
    <row r="1415" spans="2:14" s="38" customFormat="1" x14ac:dyDescent="0.25">
      <c r="B1415" s="46"/>
      <c r="C1415" s="350"/>
      <c r="D1415" s="346"/>
      <c r="E1415" s="346"/>
      <c r="F1415" s="347"/>
      <c r="G1415" s="346"/>
      <c r="H1415" s="346"/>
      <c r="I1415" s="128"/>
      <c r="J1415" s="128"/>
      <c r="K1415" s="354"/>
      <c r="L1415" s="116"/>
      <c r="M1415" s="116"/>
      <c r="N1415" s="46"/>
    </row>
    <row r="1416" spans="2:14" s="38" customFormat="1" x14ac:dyDescent="0.25">
      <c r="B1416" s="46"/>
      <c r="C1416" s="350"/>
      <c r="D1416" s="346"/>
      <c r="E1416" s="346"/>
      <c r="F1416" s="347"/>
      <c r="G1416" s="346"/>
      <c r="H1416" s="346"/>
      <c r="I1416" s="128"/>
      <c r="J1416" s="128"/>
      <c r="K1416" s="354"/>
      <c r="L1416" s="116"/>
      <c r="M1416" s="116"/>
      <c r="N1416" s="46"/>
    </row>
    <row r="1417" spans="2:14" s="38" customFormat="1" x14ac:dyDescent="0.25">
      <c r="B1417" s="46"/>
      <c r="C1417" s="350"/>
      <c r="D1417" s="346"/>
      <c r="E1417" s="346"/>
      <c r="F1417" s="347"/>
      <c r="G1417" s="346"/>
      <c r="H1417" s="346"/>
      <c r="I1417" s="128"/>
      <c r="J1417" s="128"/>
      <c r="K1417" s="354"/>
      <c r="L1417" s="116"/>
      <c r="M1417" s="116"/>
      <c r="N1417" s="46"/>
    </row>
    <row r="1418" spans="2:14" s="38" customFormat="1" x14ac:dyDescent="0.25">
      <c r="B1418" s="46"/>
      <c r="C1418" s="350"/>
      <c r="D1418" s="346"/>
      <c r="E1418" s="346"/>
      <c r="F1418" s="347"/>
      <c r="G1418" s="346"/>
      <c r="H1418" s="346"/>
      <c r="I1418" s="128"/>
      <c r="J1418" s="128"/>
      <c r="K1418" s="354"/>
      <c r="L1418" s="116"/>
      <c r="M1418" s="116"/>
      <c r="N1418" s="46"/>
    </row>
    <row r="1419" spans="2:14" s="38" customFormat="1" x14ac:dyDescent="0.25">
      <c r="B1419" s="46"/>
      <c r="C1419" s="350"/>
      <c r="D1419" s="346"/>
      <c r="E1419" s="346"/>
      <c r="F1419" s="347"/>
      <c r="G1419" s="346"/>
      <c r="H1419" s="346"/>
      <c r="I1419" s="128"/>
      <c r="J1419" s="128"/>
      <c r="K1419" s="354"/>
      <c r="L1419" s="116"/>
      <c r="M1419" s="116"/>
      <c r="N1419" s="46"/>
    </row>
    <row r="1420" spans="2:14" s="38" customFormat="1" x14ac:dyDescent="0.25">
      <c r="B1420" s="46"/>
      <c r="C1420" s="350"/>
      <c r="D1420" s="346"/>
      <c r="E1420" s="346"/>
      <c r="F1420" s="347"/>
      <c r="G1420" s="346"/>
      <c r="H1420" s="346"/>
      <c r="I1420" s="128"/>
      <c r="J1420" s="128"/>
      <c r="K1420" s="354"/>
      <c r="L1420" s="116"/>
      <c r="M1420" s="116"/>
      <c r="N1420" s="46"/>
    </row>
    <row r="1421" spans="2:14" s="38" customFormat="1" x14ac:dyDescent="0.25">
      <c r="B1421" s="46"/>
      <c r="C1421" s="350"/>
      <c r="D1421" s="346"/>
      <c r="E1421" s="346"/>
      <c r="F1421" s="347"/>
      <c r="G1421" s="346"/>
      <c r="H1421" s="346"/>
      <c r="I1421" s="128"/>
      <c r="J1421" s="128"/>
      <c r="K1421" s="354"/>
      <c r="L1421" s="116"/>
      <c r="M1421" s="116"/>
      <c r="N1421" s="46"/>
    </row>
    <row r="1422" spans="2:14" s="38" customFormat="1" x14ac:dyDescent="0.25">
      <c r="B1422" s="46"/>
      <c r="C1422" s="350"/>
      <c r="D1422" s="346"/>
      <c r="E1422" s="346"/>
      <c r="F1422" s="347"/>
      <c r="G1422" s="346"/>
      <c r="H1422" s="346"/>
      <c r="I1422" s="128"/>
      <c r="J1422" s="128"/>
      <c r="K1422" s="354"/>
      <c r="L1422" s="116"/>
      <c r="M1422" s="116"/>
      <c r="N1422" s="46"/>
    </row>
    <row r="1423" spans="2:14" s="38" customFormat="1" x14ac:dyDescent="0.25">
      <c r="B1423" s="46"/>
      <c r="C1423" s="350"/>
      <c r="D1423" s="346"/>
      <c r="E1423" s="346"/>
      <c r="F1423" s="347"/>
      <c r="G1423" s="346"/>
      <c r="H1423" s="346"/>
      <c r="I1423" s="128"/>
      <c r="J1423" s="128"/>
      <c r="K1423" s="354"/>
      <c r="L1423" s="116"/>
      <c r="M1423" s="116"/>
      <c r="N1423" s="46"/>
    </row>
    <row r="1424" spans="2:14" s="38" customFormat="1" x14ac:dyDescent="0.25">
      <c r="B1424" s="46"/>
      <c r="C1424" s="350"/>
      <c r="D1424" s="346"/>
      <c r="E1424" s="346"/>
      <c r="F1424" s="347"/>
      <c r="G1424" s="346"/>
      <c r="H1424" s="346"/>
      <c r="I1424" s="128"/>
      <c r="J1424" s="128"/>
      <c r="K1424" s="354"/>
      <c r="L1424" s="116"/>
      <c r="M1424" s="116"/>
      <c r="N1424" s="46"/>
    </row>
    <row r="1425" spans="2:14" s="38" customFormat="1" x14ac:dyDescent="0.25">
      <c r="B1425" s="46"/>
      <c r="C1425" s="350"/>
      <c r="D1425" s="346"/>
      <c r="E1425" s="346"/>
      <c r="F1425" s="347"/>
      <c r="G1425" s="346"/>
      <c r="H1425" s="346"/>
      <c r="I1425" s="128"/>
      <c r="J1425" s="128"/>
      <c r="K1425" s="354"/>
      <c r="L1425" s="116"/>
      <c r="M1425" s="116"/>
      <c r="N1425" s="46"/>
    </row>
    <row r="1426" spans="2:14" s="38" customFormat="1" x14ac:dyDescent="0.25">
      <c r="B1426" s="46"/>
      <c r="C1426" s="350"/>
      <c r="D1426" s="346"/>
      <c r="E1426" s="346"/>
      <c r="F1426" s="347"/>
      <c r="G1426" s="346"/>
      <c r="H1426" s="346"/>
      <c r="I1426" s="128"/>
      <c r="J1426" s="128"/>
      <c r="K1426" s="354"/>
      <c r="L1426" s="116"/>
      <c r="M1426" s="116"/>
      <c r="N1426" s="46"/>
    </row>
    <row r="1427" spans="2:14" s="38" customFormat="1" x14ac:dyDescent="0.25">
      <c r="B1427" s="46"/>
      <c r="C1427" s="350"/>
      <c r="D1427" s="346"/>
      <c r="E1427" s="346"/>
      <c r="F1427" s="347"/>
      <c r="G1427" s="346"/>
      <c r="H1427" s="346"/>
      <c r="I1427" s="128"/>
      <c r="J1427" s="128"/>
      <c r="K1427" s="354"/>
      <c r="L1427" s="116"/>
      <c r="M1427" s="116"/>
      <c r="N1427" s="46"/>
    </row>
    <row r="1428" spans="2:14" s="38" customFormat="1" x14ac:dyDescent="0.25">
      <c r="B1428" s="46"/>
      <c r="C1428" s="350"/>
      <c r="D1428" s="346"/>
      <c r="E1428" s="346"/>
      <c r="F1428" s="347"/>
      <c r="G1428" s="346"/>
      <c r="H1428" s="346"/>
      <c r="I1428" s="128"/>
      <c r="J1428" s="128"/>
      <c r="K1428" s="354"/>
      <c r="L1428" s="116"/>
      <c r="M1428" s="116"/>
      <c r="N1428" s="46"/>
    </row>
    <row r="1429" spans="2:14" s="38" customFormat="1" x14ac:dyDescent="0.25">
      <c r="B1429" s="46"/>
      <c r="C1429" s="350"/>
      <c r="D1429" s="346"/>
      <c r="E1429" s="346"/>
      <c r="F1429" s="347"/>
      <c r="G1429" s="346"/>
      <c r="H1429" s="346"/>
      <c r="I1429" s="128"/>
      <c r="J1429" s="128"/>
      <c r="K1429" s="354"/>
      <c r="L1429" s="116"/>
      <c r="M1429" s="116"/>
      <c r="N1429" s="46"/>
    </row>
    <row r="1430" spans="2:14" s="38" customFormat="1" x14ac:dyDescent="0.25">
      <c r="B1430" s="46"/>
      <c r="C1430" s="350"/>
      <c r="D1430" s="346"/>
      <c r="E1430" s="346"/>
      <c r="F1430" s="347"/>
      <c r="G1430" s="346"/>
      <c r="H1430" s="346"/>
      <c r="I1430" s="128"/>
      <c r="J1430" s="128"/>
      <c r="K1430" s="354"/>
      <c r="L1430" s="116"/>
      <c r="M1430" s="116"/>
      <c r="N1430" s="46"/>
    </row>
    <row r="1431" spans="2:14" s="38" customFormat="1" x14ac:dyDescent="0.25">
      <c r="B1431" s="46"/>
      <c r="C1431" s="350"/>
      <c r="D1431" s="346"/>
      <c r="E1431" s="346"/>
      <c r="F1431" s="347"/>
      <c r="G1431" s="346"/>
      <c r="H1431" s="346"/>
      <c r="I1431" s="128"/>
      <c r="J1431" s="128"/>
      <c r="K1431" s="354"/>
      <c r="L1431" s="116"/>
      <c r="M1431" s="116"/>
      <c r="N1431" s="46"/>
    </row>
    <row r="1432" spans="2:14" s="38" customFormat="1" x14ac:dyDescent="0.25">
      <c r="B1432" s="46"/>
      <c r="C1432" s="350"/>
      <c r="D1432" s="346"/>
      <c r="E1432" s="346"/>
      <c r="F1432" s="347"/>
      <c r="G1432" s="346"/>
      <c r="H1432" s="346"/>
      <c r="I1432" s="128"/>
      <c r="J1432" s="128"/>
      <c r="K1432" s="354"/>
      <c r="L1432" s="116"/>
      <c r="M1432" s="116"/>
      <c r="N1432" s="46"/>
    </row>
    <row r="1433" spans="2:14" s="38" customFormat="1" x14ac:dyDescent="0.25">
      <c r="B1433" s="46"/>
      <c r="C1433" s="350"/>
      <c r="D1433" s="346"/>
      <c r="E1433" s="346"/>
      <c r="F1433" s="347"/>
      <c r="G1433" s="346"/>
      <c r="H1433" s="346"/>
      <c r="I1433" s="128"/>
      <c r="J1433" s="128"/>
      <c r="K1433" s="354"/>
      <c r="L1433" s="116"/>
      <c r="M1433" s="116"/>
      <c r="N1433" s="46"/>
    </row>
    <row r="1434" spans="2:14" s="38" customFormat="1" x14ac:dyDescent="0.25">
      <c r="B1434" s="46"/>
      <c r="C1434" s="350"/>
      <c r="D1434" s="346"/>
      <c r="E1434" s="346"/>
      <c r="F1434" s="347"/>
      <c r="G1434" s="346"/>
      <c r="H1434" s="346"/>
      <c r="I1434" s="128"/>
      <c r="J1434" s="128"/>
      <c r="K1434" s="354"/>
      <c r="L1434" s="116"/>
      <c r="M1434" s="116"/>
      <c r="N1434" s="46"/>
    </row>
    <row r="1435" spans="2:14" s="38" customFormat="1" x14ac:dyDescent="0.25">
      <c r="B1435" s="46"/>
      <c r="C1435" s="350"/>
      <c r="D1435" s="346"/>
      <c r="E1435" s="346"/>
      <c r="F1435" s="347"/>
      <c r="G1435" s="346"/>
      <c r="H1435" s="346"/>
      <c r="I1435" s="128"/>
      <c r="J1435" s="128"/>
      <c r="K1435" s="354"/>
      <c r="L1435" s="116"/>
      <c r="M1435" s="116"/>
      <c r="N1435" s="46"/>
    </row>
    <row r="1436" spans="2:14" s="38" customFormat="1" x14ac:dyDescent="0.25">
      <c r="B1436" s="46"/>
      <c r="C1436" s="350"/>
      <c r="D1436" s="346"/>
      <c r="E1436" s="346"/>
      <c r="F1436" s="347"/>
      <c r="G1436" s="346"/>
      <c r="H1436" s="346"/>
      <c r="I1436" s="128"/>
      <c r="J1436" s="128"/>
      <c r="K1436" s="354"/>
      <c r="L1436" s="116"/>
      <c r="M1436" s="116"/>
      <c r="N1436" s="46"/>
    </row>
    <row r="1437" spans="2:14" s="38" customFormat="1" x14ac:dyDescent="0.25">
      <c r="B1437" s="46"/>
      <c r="C1437" s="350"/>
      <c r="D1437" s="346"/>
      <c r="E1437" s="346"/>
      <c r="F1437" s="347"/>
      <c r="G1437" s="346"/>
      <c r="H1437" s="346"/>
      <c r="I1437" s="128"/>
      <c r="J1437" s="128"/>
      <c r="K1437" s="354"/>
      <c r="L1437" s="116"/>
      <c r="M1437" s="116"/>
      <c r="N1437" s="46"/>
    </row>
    <row r="1438" spans="2:14" s="38" customFormat="1" x14ac:dyDescent="0.25">
      <c r="B1438" s="46"/>
      <c r="C1438" s="350"/>
      <c r="D1438" s="346"/>
      <c r="E1438" s="346"/>
      <c r="F1438" s="347"/>
      <c r="G1438" s="346"/>
      <c r="H1438" s="346"/>
      <c r="I1438" s="128"/>
      <c r="J1438" s="128"/>
      <c r="K1438" s="354"/>
      <c r="L1438" s="116"/>
      <c r="M1438" s="116"/>
      <c r="N1438" s="46"/>
    </row>
    <row r="1439" spans="2:14" s="38" customFormat="1" x14ac:dyDescent="0.25">
      <c r="B1439" s="46"/>
      <c r="C1439" s="350"/>
      <c r="D1439" s="346"/>
      <c r="E1439" s="346"/>
      <c r="F1439" s="347"/>
      <c r="G1439" s="346"/>
      <c r="H1439" s="346"/>
      <c r="I1439" s="128"/>
      <c r="J1439" s="128"/>
      <c r="K1439" s="354"/>
      <c r="L1439" s="116"/>
      <c r="M1439" s="116"/>
      <c r="N1439" s="46"/>
    </row>
    <row r="1440" spans="2:14" s="38" customFormat="1" x14ac:dyDescent="0.25">
      <c r="B1440" s="46"/>
      <c r="C1440" s="350"/>
      <c r="D1440" s="346"/>
      <c r="E1440" s="346"/>
      <c r="F1440" s="347"/>
      <c r="G1440" s="346"/>
      <c r="H1440" s="346"/>
      <c r="I1440" s="128"/>
      <c r="J1440" s="128"/>
      <c r="K1440" s="354"/>
      <c r="L1440" s="116"/>
      <c r="M1440" s="116"/>
      <c r="N1440" s="46"/>
    </row>
    <row r="1441" spans="2:14" s="38" customFormat="1" x14ac:dyDescent="0.25">
      <c r="B1441" s="46"/>
      <c r="C1441" s="350"/>
      <c r="D1441" s="346"/>
      <c r="E1441" s="346"/>
      <c r="F1441" s="347"/>
      <c r="G1441" s="346"/>
      <c r="H1441" s="346"/>
      <c r="I1441" s="128"/>
      <c r="J1441" s="128"/>
      <c r="K1441" s="354"/>
      <c r="L1441" s="116"/>
      <c r="M1441" s="116"/>
      <c r="N1441" s="46"/>
    </row>
    <row r="1442" spans="2:14" s="38" customFormat="1" x14ac:dyDescent="0.25">
      <c r="B1442" s="46"/>
      <c r="C1442" s="350"/>
      <c r="D1442" s="346"/>
      <c r="E1442" s="346"/>
      <c r="F1442" s="347"/>
      <c r="G1442" s="346"/>
      <c r="H1442" s="346"/>
      <c r="I1442" s="128"/>
      <c r="J1442" s="128"/>
      <c r="K1442" s="354"/>
      <c r="L1442" s="116"/>
      <c r="M1442" s="116"/>
      <c r="N1442" s="46"/>
    </row>
    <row r="1443" spans="2:14" s="38" customFormat="1" x14ac:dyDescent="0.25">
      <c r="B1443" s="46"/>
      <c r="C1443" s="350"/>
      <c r="D1443" s="346"/>
      <c r="E1443" s="346"/>
      <c r="F1443" s="347"/>
      <c r="G1443" s="346"/>
      <c r="H1443" s="346"/>
      <c r="I1443" s="128"/>
      <c r="J1443" s="128"/>
      <c r="K1443" s="354"/>
      <c r="L1443" s="116"/>
      <c r="M1443" s="116"/>
      <c r="N1443" s="46"/>
    </row>
    <row r="1444" spans="2:14" s="38" customFormat="1" x14ac:dyDescent="0.25">
      <c r="B1444" s="46"/>
      <c r="C1444" s="350"/>
      <c r="D1444" s="346"/>
      <c r="E1444" s="346"/>
      <c r="F1444" s="347"/>
      <c r="G1444" s="346"/>
      <c r="H1444" s="346"/>
      <c r="I1444" s="128"/>
      <c r="J1444" s="128"/>
      <c r="K1444" s="354"/>
      <c r="L1444" s="116"/>
      <c r="M1444" s="116"/>
      <c r="N1444" s="46"/>
    </row>
    <row r="1445" spans="2:14" s="38" customFormat="1" x14ac:dyDescent="0.25">
      <c r="B1445" s="46"/>
      <c r="C1445" s="350"/>
      <c r="D1445" s="346"/>
      <c r="E1445" s="346"/>
      <c r="F1445" s="347"/>
      <c r="G1445" s="346"/>
      <c r="H1445" s="346"/>
      <c r="I1445" s="128"/>
      <c r="J1445" s="128"/>
      <c r="K1445" s="354"/>
      <c r="L1445" s="116"/>
      <c r="M1445" s="116"/>
      <c r="N1445" s="46"/>
    </row>
    <row r="1446" spans="2:14" s="38" customFormat="1" x14ac:dyDescent="0.25">
      <c r="B1446" s="46"/>
      <c r="C1446" s="350"/>
      <c r="D1446" s="346"/>
      <c r="E1446" s="346"/>
      <c r="F1446" s="347"/>
      <c r="G1446" s="346"/>
      <c r="H1446" s="346"/>
      <c r="I1446" s="128"/>
      <c r="J1446" s="128"/>
      <c r="K1446" s="354"/>
      <c r="L1446" s="116"/>
      <c r="M1446" s="116"/>
      <c r="N1446" s="46"/>
    </row>
    <row r="1447" spans="2:14" s="38" customFormat="1" x14ac:dyDescent="0.25">
      <c r="B1447" s="46"/>
      <c r="C1447" s="350"/>
      <c r="D1447" s="346"/>
      <c r="E1447" s="346"/>
      <c r="F1447" s="347"/>
      <c r="G1447" s="346"/>
      <c r="H1447" s="346"/>
      <c r="I1447" s="128"/>
      <c r="J1447" s="128"/>
      <c r="K1447" s="354"/>
      <c r="L1447" s="116"/>
      <c r="M1447" s="116"/>
      <c r="N1447" s="46"/>
    </row>
    <row r="1448" spans="2:14" s="38" customFormat="1" x14ac:dyDescent="0.25">
      <c r="B1448" s="46"/>
      <c r="C1448" s="350"/>
      <c r="D1448" s="346"/>
      <c r="E1448" s="346"/>
      <c r="F1448" s="347"/>
      <c r="G1448" s="346"/>
      <c r="H1448" s="346"/>
      <c r="I1448" s="128"/>
      <c r="J1448" s="128"/>
      <c r="K1448" s="354"/>
      <c r="L1448" s="116"/>
      <c r="M1448" s="116"/>
      <c r="N1448" s="46"/>
    </row>
    <row r="1449" spans="2:14" s="38" customFormat="1" x14ac:dyDescent="0.25">
      <c r="B1449" s="46"/>
      <c r="C1449" s="350"/>
      <c r="D1449" s="346"/>
      <c r="E1449" s="346"/>
      <c r="F1449" s="347"/>
      <c r="G1449" s="346"/>
      <c r="H1449" s="346"/>
      <c r="I1449" s="128"/>
      <c r="J1449" s="128"/>
      <c r="K1449" s="354"/>
      <c r="L1449" s="116"/>
      <c r="M1449" s="116"/>
      <c r="N1449" s="46"/>
    </row>
    <row r="1450" spans="2:14" s="38" customFormat="1" x14ac:dyDescent="0.25">
      <c r="B1450" s="46"/>
      <c r="C1450" s="350"/>
      <c r="D1450" s="346"/>
      <c r="E1450" s="346"/>
      <c r="F1450" s="347"/>
      <c r="G1450" s="346"/>
      <c r="H1450" s="346"/>
      <c r="I1450" s="128"/>
      <c r="J1450" s="128"/>
      <c r="K1450" s="354"/>
      <c r="L1450" s="116"/>
      <c r="M1450" s="116"/>
      <c r="N1450" s="46"/>
    </row>
    <row r="1451" spans="2:14" s="38" customFormat="1" x14ac:dyDescent="0.25">
      <c r="B1451" s="46"/>
      <c r="C1451" s="350"/>
      <c r="D1451" s="346"/>
      <c r="E1451" s="346"/>
      <c r="F1451" s="347"/>
      <c r="G1451" s="346"/>
      <c r="H1451" s="346"/>
      <c r="I1451" s="128"/>
      <c r="J1451" s="128"/>
      <c r="K1451" s="354"/>
      <c r="L1451" s="116"/>
      <c r="M1451" s="116"/>
      <c r="N1451" s="46"/>
    </row>
    <row r="1452" spans="2:14" s="38" customFormat="1" x14ac:dyDescent="0.25">
      <c r="B1452" s="46"/>
      <c r="C1452" s="350"/>
      <c r="D1452" s="346"/>
      <c r="E1452" s="346"/>
      <c r="F1452" s="347"/>
      <c r="G1452" s="346"/>
      <c r="H1452" s="346"/>
      <c r="I1452" s="128"/>
      <c r="J1452" s="128"/>
      <c r="K1452" s="354"/>
      <c r="L1452" s="116"/>
      <c r="M1452" s="116"/>
      <c r="N1452" s="46"/>
    </row>
    <row r="1453" spans="2:14" s="38" customFormat="1" x14ac:dyDescent="0.25">
      <c r="B1453" s="46"/>
      <c r="C1453" s="350"/>
      <c r="D1453" s="346"/>
      <c r="E1453" s="346"/>
      <c r="F1453" s="347"/>
      <c r="G1453" s="346"/>
      <c r="H1453" s="346"/>
      <c r="I1453" s="128"/>
      <c r="J1453" s="128"/>
      <c r="K1453" s="354"/>
      <c r="L1453" s="116"/>
      <c r="M1453" s="116"/>
      <c r="N1453" s="46"/>
    </row>
    <row r="1454" spans="2:14" s="38" customFormat="1" x14ac:dyDescent="0.25">
      <c r="B1454" s="46"/>
      <c r="C1454" s="350"/>
      <c r="D1454" s="346"/>
      <c r="E1454" s="346"/>
      <c r="F1454" s="347"/>
      <c r="G1454" s="346"/>
      <c r="H1454" s="346"/>
      <c r="I1454" s="128"/>
      <c r="J1454" s="128"/>
      <c r="K1454" s="354"/>
      <c r="L1454" s="116"/>
      <c r="M1454" s="116"/>
      <c r="N1454" s="46"/>
    </row>
    <row r="1455" spans="2:14" s="38" customFormat="1" x14ac:dyDescent="0.25">
      <c r="B1455" s="46"/>
      <c r="C1455" s="350"/>
      <c r="D1455" s="346"/>
      <c r="E1455" s="346"/>
      <c r="F1455" s="347"/>
      <c r="G1455" s="346"/>
      <c r="H1455" s="346"/>
      <c r="I1455" s="128"/>
      <c r="J1455" s="128"/>
      <c r="K1455" s="354"/>
      <c r="L1455" s="116"/>
      <c r="M1455" s="116"/>
      <c r="N1455" s="46"/>
    </row>
    <row r="1456" spans="2:14" s="38" customFormat="1" x14ac:dyDescent="0.25">
      <c r="B1456" s="46"/>
      <c r="C1456" s="350"/>
      <c r="D1456" s="346"/>
      <c r="E1456" s="346"/>
      <c r="F1456" s="347"/>
      <c r="G1456" s="346"/>
      <c r="H1456" s="346"/>
      <c r="I1456" s="128"/>
      <c r="J1456" s="128"/>
      <c r="K1456" s="354"/>
      <c r="L1456" s="116"/>
      <c r="M1456" s="116"/>
      <c r="N1456" s="46"/>
    </row>
    <row r="1457" spans="2:14" s="38" customFormat="1" x14ac:dyDescent="0.25">
      <c r="B1457" s="46"/>
      <c r="C1457" s="350"/>
      <c r="D1457" s="346"/>
      <c r="E1457" s="346"/>
      <c r="F1457" s="347"/>
      <c r="G1457" s="346"/>
      <c r="H1457" s="346"/>
      <c r="I1457" s="128"/>
      <c r="J1457" s="128"/>
      <c r="K1457" s="354"/>
      <c r="L1457" s="116"/>
      <c r="M1457" s="116"/>
      <c r="N1457" s="46"/>
    </row>
    <row r="1458" spans="2:14" s="38" customFormat="1" x14ac:dyDescent="0.25">
      <c r="B1458" s="46"/>
      <c r="C1458" s="350"/>
      <c r="D1458" s="346"/>
      <c r="E1458" s="346"/>
      <c r="F1458" s="347"/>
      <c r="G1458" s="346"/>
      <c r="H1458" s="346"/>
      <c r="I1458" s="128"/>
      <c r="J1458" s="128"/>
      <c r="K1458" s="354"/>
      <c r="L1458" s="116"/>
      <c r="M1458" s="116"/>
      <c r="N1458" s="46"/>
    </row>
    <row r="1459" spans="2:14" s="38" customFormat="1" x14ac:dyDescent="0.25">
      <c r="B1459" s="46"/>
      <c r="C1459" s="350"/>
      <c r="D1459" s="346"/>
      <c r="E1459" s="346"/>
      <c r="F1459" s="347"/>
      <c r="G1459" s="346"/>
      <c r="H1459" s="346"/>
      <c r="I1459" s="128"/>
      <c r="J1459" s="128"/>
      <c r="K1459" s="354"/>
      <c r="L1459" s="116"/>
      <c r="M1459" s="116"/>
      <c r="N1459" s="46"/>
    </row>
    <row r="1460" spans="2:14" s="38" customFormat="1" x14ac:dyDescent="0.25">
      <c r="B1460" s="46"/>
      <c r="C1460" s="350"/>
      <c r="D1460" s="346"/>
      <c r="E1460" s="346"/>
      <c r="F1460" s="347"/>
      <c r="G1460" s="346"/>
      <c r="H1460" s="346"/>
      <c r="I1460" s="128"/>
      <c r="J1460" s="128"/>
      <c r="K1460" s="354"/>
      <c r="L1460" s="116"/>
      <c r="M1460" s="116"/>
      <c r="N1460" s="46"/>
    </row>
    <row r="1461" spans="2:14" s="38" customFormat="1" x14ac:dyDescent="0.25">
      <c r="B1461" s="46"/>
      <c r="C1461" s="350"/>
      <c r="D1461" s="346"/>
      <c r="E1461" s="346"/>
      <c r="F1461" s="347"/>
      <c r="G1461" s="346"/>
      <c r="H1461" s="346"/>
      <c r="I1461" s="128"/>
      <c r="J1461" s="128"/>
      <c r="K1461" s="354"/>
      <c r="L1461" s="116"/>
      <c r="M1461" s="116"/>
      <c r="N1461" s="46"/>
    </row>
    <row r="1462" spans="2:14" s="38" customFormat="1" x14ac:dyDescent="0.25">
      <c r="B1462" s="46"/>
      <c r="C1462" s="350"/>
      <c r="D1462" s="346"/>
      <c r="E1462" s="346"/>
      <c r="F1462" s="347"/>
      <c r="G1462" s="346"/>
      <c r="H1462" s="346"/>
      <c r="I1462" s="128"/>
      <c r="J1462" s="128"/>
      <c r="K1462" s="354"/>
      <c r="L1462" s="116"/>
      <c r="M1462" s="116"/>
      <c r="N1462" s="46"/>
    </row>
    <row r="1463" spans="2:14" s="38" customFormat="1" x14ac:dyDescent="0.25">
      <c r="B1463" s="46"/>
      <c r="C1463" s="350"/>
      <c r="D1463" s="346"/>
      <c r="E1463" s="346"/>
      <c r="F1463" s="347"/>
      <c r="G1463" s="346"/>
      <c r="H1463" s="346"/>
      <c r="I1463" s="128"/>
      <c r="J1463" s="128"/>
      <c r="K1463" s="354"/>
      <c r="L1463" s="116"/>
      <c r="M1463" s="116"/>
      <c r="N1463" s="46"/>
    </row>
    <row r="1464" spans="2:14" s="38" customFormat="1" x14ac:dyDescent="0.25">
      <c r="B1464" s="46"/>
      <c r="C1464" s="350"/>
      <c r="D1464" s="346"/>
      <c r="E1464" s="346"/>
      <c r="F1464" s="347"/>
      <c r="G1464" s="346"/>
      <c r="H1464" s="346"/>
      <c r="I1464" s="128"/>
      <c r="J1464" s="128"/>
      <c r="K1464" s="354"/>
      <c r="L1464" s="116"/>
      <c r="M1464" s="116"/>
      <c r="N1464" s="46"/>
    </row>
    <row r="1465" spans="2:14" s="38" customFormat="1" x14ac:dyDescent="0.25">
      <c r="B1465" s="46"/>
      <c r="C1465" s="350"/>
      <c r="D1465" s="346"/>
      <c r="E1465" s="346"/>
      <c r="F1465" s="347"/>
      <c r="G1465" s="346"/>
      <c r="H1465" s="346"/>
      <c r="I1465" s="128"/>
      <c r="J1465" s="128"/>
      <c r="K1465" s="354"/>
      <c r="L1465" s="116"/>
      <c r="M1465" s="116"/>
      <c r="N1465" s="46"/>
    </row>
    <row r="1466" spans="2:14" s="38" customFormat="1" x14ac:dyDescent="0.25">
      <c r="B1466" s="46"/>
      <c r="C1466" s="350"/>
      <c r="D1466" s="346"/>
      <c r="E1466" s="346"/>
      <c r="F1466" s="347"/>
      <c r="G1466" s="346"/>
      <c r="H1466" s="346"/>
      <c r="I1466" s="128"/>
      <c r="J1466" s="128"/>
      <c r="K1466" s="354"/>
      <c r="L1466" s="116"/>
      <c r="M1466" s="116"/>
      <c r="N1466" s="46"/>
    </row>
    <row r="1467" spans="2:14" s="38" customFormat="1" x14ac:dyDescent="0.25">
      <c r="B1467" s="46"/>
      <c r="C1467" s="350"/>
      <c r="D1467" s="346"/>
      <c r="E1467" s="346"/>
      <c r="F1467" s="347"/>
      <c r="G1467" s="346"/>
      <c r="H1467" s="346"/>
      <c r="I1467" s="128"/>
      <c r="J1467" s="128"/>
      <c r="K1467" s="354"/>
      <c r="L1467" s="116"/>
      <c r="M1467" s="116"/>
      <c r="N1467" s="46"/>
    </row>
    <row r="1468" spans="2:14" s="38" customFormat="1" x14ac:dyDescent="0.25">
      <c r="B1468" s="46"/>
      <c r="C1468" s="350"/>
      <c r="D1468" s="346"/>
      <c r="E1468" s="346"/>
      <c r="F1468" s="347"/>
      <c r="G1468" s="346"/>
      <c r="H1468" s="346"/>
      <c r="I1468" s="128"/>
      <c r="J1468" s="128"/>
      <c r="K1468" s="354"/>
      <c r="L1468" s="116"/>
      <c r="M1468" s="116"/>
      <c r="N1468" s="46"/>
    </row>
    <row r="1469" spans="2:14" s="38" customFormat="1" x14ac:dyDescent="0.25">
      <c r="B1469" s="46"/>
      <c r="C1469" s="350"/>
      <c r="D1469" s="346"/>
      <c r="E1469" s="346"/>
      <c r="F1469" s="347"/>
      <c r="G1469" s="346"/>
      <c r="H1469" s="346"/>
      <c r="I1469" s="128"/>
      <c r="J1469" s="128"/>
      <c r="K1469" s="354"/>
      <c r="L1469" s="116"/>
      <c r="M1469" s="116"/>
      <c r="N1469" s="46"/>
    </row>
    <row r="1470" spans="2:14" s="38" customFormat="1" x14ac:dyDescent="0.25">
      <c r="B1470" s="46"/>
      <c r="C1470" s="350"/>
      <c r="D1470" s="346"/>
      <c r="E1470" s="346"/>
      <c r="F1470" s="347"/>
      <c r="G1470" s="346"/>
      <c r="H1470" s="346"/>
      <c r="I1470" s="128"/>
      <c r="J1470" s="128"/>
      <c r="K1470" s="354"/>
      <c r="L1470" s="116"/>
      <c r="M1470" s="116"/>
      <c r="N1470" s="46"/>
    </row>
    <row r="1471" spans="2:14" s="38" customFormat="1" x14ac:dyDescent="0.25">
      <c r="B1471" s="46"/>
      <c r="C1471" s="350"/>
      <c r="D1471" s="346"/>
      <c r="E1471" s="346"/>
      <c r="F1471" s="347"/>
      <c r="G1471" s="346"/>
      <c r="H1471" s="346"/>
      <c r="I1471" s="128"/>
      <c r="J1471" s="128"/>
      <c r="K1471" s="354"/>
      <c r="L1471" s="116"/>
      <c r="M1471" s="116"/>
      <c r="N1471" s="46"/>
    </row>
    <row r="1472" spans="2:14" s="38" customFormat="1" x14ac:dyDescent="0.25">
      <c r="B1472" s="46"/>
      <c r="C1472" s="350"/>
      <c r="D1472" s="346"/>
      <c r="E1472" s="346"/>
      <c r="F1472" s="347"/>
      <c r="G1472" s="346"/>
      <c r="H1472" s="346"/>
      <c r="I1472" s="128"/>
      <c r="J1472" s="128"/>
      <c r="K1472" s="354"/>
      <c r="L1472" s="116"/>
      <c r="M1472" s="116"/>
      <c r="N1472" s="46"/>
    </row>
    <row r="1473" spans="2:14" s="38" customFormat="1" x14ac:dyDescent="0.25">
      <c r="B1473" s="46"/>
      <c r="C1473" s="350"/>
      <c r="D1473" s="346"/>
      <c r="E1473" s="346"/>
      <c r="F1473" s="347"/>
      <c r="G1473" s="346"/>
      <c r="H1473" s="346"/>
      <c r="I1473" s="128"/>
      <c r="J1473" s="128"/>
      <c r="K1473" s="354"/>
      <c r="L1473" s="116"/>
      <c r="M1473" s="116"/>
      <c r="N1473" s="46"/>
    </row>
    <row r="1474" spans="2:14" s="38" customFormat="1" x14ac:dyDescent="0.25">
      <c r="B1474" s="46"/>
      <c r="C1474" s="350"/>
      <c r="D1474" s="346"/>
      <c r="E1474" s="346"/>
      <c r="F1474" s="347"/>
      <c r="G1474" s="346"/>
      <c r="H1474" s="346"/>
      <c r="I1474" s="128"/>
      <c r="J1474" s="128"/>
      <c r="K1474" s="354"/>
      <c r="L1474" s="116"/>
      <c r="M1474" s="116"/>
      <c r="N1474" s="46"/>
    </row>
    <row r="1475" spans="2:14" s="38" customFormat="1" x14ac:dyDescent="0.25">
      <c r="B1475" s="46"/>
      <c r="C1475" s="350"/>
      <c r="D1475" s="346"/>
      <c r="E1475" s="346"/>
      <c r="F1475" s="347"/>
      <c r="G1475" s="346"/>
      <c r="H1475" s="346"/>
      <c r="I1475" s="128"/>
      <c r="J1475" s="128"/>
      <c r="K1475" s="354"/>
      <c r="L1475" s="116"/>
      <c r="M1475" s="116"/>
      <c r="N1475" s="46"/>
    </row>
    <row r="1476" spans="2:14" s="38" customFormat="1" x14ac:dyDescent="0.25">
      <c r="B1476" s="46"/>
      <c r="C1476" s="350"/>
      <c r="D1476" s="346"/>
      <c r="E1476" s="346"/>
      <c r="F1476" s="347"/>
      <c r="G1476" s="346"/>
      <c r="H1476" s="346"/>
      <c r="I1476" s="128"/>
      <c r="J1476" s="128"/>
      <c r="K1476" s="354"/>
      <c r="L1476" s="116"/>
      <c r="M1476" s="116"/>
      <c r="N1476" s="46"/>
    </row>
    <row r="1477" spans="2:14" s="38" customFormat="1" x14ac:dyDescent="0.25">
      <c r="B1477" s="46"/>
      <c r="C1477" s="350"/>
      <c r="D1477" s="346"/>
      <c r="E1477" s="346"/>
      <c r="F1477" s="347"/>
      <c r="G1477" s="346"/>
      <c r="H1477" s="346"/>
      <c r="I1477" s="128"/>
      <c r="J1477" s="128"/>
      <c r="K1477" s="354"/>
      <c r="L1477" s="116"/>
      <c r="M1477" s="116"/>
      <c r="N1477" s="46"/>
    </row>
    <row r="1478" spans="2:14" s="38" customFormat="1" x14ac:dyDescent="0.25">
      <c r="B1478" s="46"/>
      <c r="C1478" s="350"/>
      <c r="D1478" s="346"/>
      <c r="E1478" s="346"/>
      <c r="F1478" s="347"/>
      <c r="G1478" s="346"/>
      <c r="H1478" s="346"/>
      <c r="I1478" s="128"/>
      <c r="J1478" s="128"/>
      <c r="K1478" s="354"/>
      <c r="L1478" s="116"/>
      <c r="M1478" s="116"/>
      <c r="N1478" s="46"/>
    </row>
    <row r="1479" spans="2:14" s="38" customFormat="1" x14ac:dyDescent="0.25">
      <c r="B1479" s="46"/>
      <c r="C1479" s="350"/>
      <c r="D1479" s="346"/>
      <c r="E1479" s="346"/>
      <c r="F1479" s="347"/>
      <c r="G1479" s="346"/>
      <c r="H1479" s="346"/>
      <c r="I1479" s="128"/>
      <c r="J1479" s="128"/>
      <c r="K1479" s="354"/>
      <c r="L1479" s="116"/>
      <c r="M1479" s="116"/>
      <c r="N1479" s="46"/>
    </row>
    <row r="1480" spans="2:14" s="38" customFormat="1" x14ac:dyDescent="0.25">
      <c r="B1480" s="46"/>
      <c r="C1480" s="350"/>
      <c r="D1480" s="346"/>
      <c r="E1480" s="346"/>
      <c r="F1480" s="347"/>
      <c r="G1480" s="346"/>
      <c r="H1480" s="346"/>
      <c r="I1480" s="128"/>
      <c r="J1480" s="128"/>
      <c r="K1480" s="354"/>
      <c r="L1480" s="116"/>
      <c r="M1480" s="116"/>
      <c r="N1480" s="46"/>
    </row>
    <row r="1481" spans="2:14" s="38" customFormat="1" x14ac:dyDescent="0.25">
      <c r="B1481" s="46"/>
      <c r="C1481" s="350"/>
      <c r="D1481" s="346"/>
      <c r="E1481" s="346"/>
      <c r="F1481" s="347"/>
      <c r="G1481" s="346"/>
      <c r="H1481" s="346"/>
      <c r="I1481" s="128"/>
      <c r="J1481" s="128"/>
      <c r="K1481" s="354"/>
      <c r="L1481" s="116"/>
      <c r="M1481" s="116"/>
      <c r="N1481" s="46"/>
    </row>
    <row r="1482" spans="2:14" s="38" customFormat="1" x14ac:dyDescent="0.25">
      <c r="B1482" s="46"/>
      <c r="C1482" s="350"/>
      <c r="D1482" s="346"/>
      <c r="E1482" s="346"/>
      <c r="F1482" s="347"/>
      <c r="G1482" s="346"/>
      <c r="H1482" s="346"/>
      <c r="I1482" s="128"/>
      <c r="J1482" s="128"/>
      <c r="K1482" s="354"/>
      <c r="L1482" s="116"/>
      <c r="M1482" s="116"/>
      <c r="N1482" s="46"/>
    </row>
    <row r="1483" spans="2:14" s="38" customFormat="1" x14ac:dyDescent="0.25">
      <c r="B1483" s="46"/>
      <c r="C1483" s="350"/>
      <c r="D1483" s="346"/>
      <c r="E1483" s="346"/>
      <c r="F1483" s="347"/>
      <c r="G1483" s="346"/>
      <c r="H1483" s="346"/>
      <c r="I1483" s="128"/>
      <c r="J1483" s="128"/>
      <c r="K1483" s="354"/>
      <c r="L1483" s="116"/>
      <c r="M1483" s="116"/>
      <c r="N1483" s="46"/>
    </row>
    <row r="1484" spans="2:14" s="38" customFormat="1" x14ac:dyDescent="0.25">
      <c r="B1484" s="46"/>
      <c r="C1484" s="350"/>
      <c r="D1484" s="346"/>
      <c r="E1484" s="346"/>
      <c r="F1484" s="347"/>
      <c r="G1484" s="346"/>
      <c r="H1484" s="346"/>
      <c r="I1484" s="128"/>
      <c r="J1484" s="128"/>
      <c r="K1484" s="354"/>
      <c r="L1484" s="116"/>
      <c r="M1484" s="116"/>
      <c r="N1484" s="46"/>
    </row>
    <row r="1485" spans="2:14" s="38" customFormat="1" x14ac:dyDescent="0.25">
      <c r="B1485" s="46"/>
      <c r="C1485" s="350"/>
      <c r="D1485" s="346"/>
      <c r="E1485" s="346"/>
      <c r="F1485" s="347"/>
      <c r="G1485" s="346"/>
      <c r="H1485" s="346"/>
      <c r="I1485" s="128"/>
      <c r="J1485" s="128"/>
      <c r="K1485" s="354"/>
      <c r="L1485" s="116"/>
      <c r="M1485" s="116"/>
      <c r="N1485" s="46"/>
    </row>
    <row r="1486" spans="2:14" s="38" customFormat="1" x14ac:dyDescent="0.25">
      <c r="B1486" s="46"/>
      <c r="C1486" s="350"/>
      <c r="D1486" s="346"/>
      <c r="E1486" s="346"/>
      <c r="F1486" s="347"/>
      <c r="G1486" s="346"/>
      <c r="H1486" s="346"/>
      <c r="I1486" s="128"/>
      <c r="J1486" s="128"/>
      <c r="K1486" s="354"/>
      <c r="L1486" s="116"/>
      <c r="M1486" s="116"/>
      <c r="N1486" s="46"/>
    </row>
    <row r="1487" spans="2:14" s="38" customFormat="1" x14ac:dyDescent="0.25">
      <c r="B1487" s="46"/>
      <c r="C1487" s="350"/>
      <c r="D1487" s="346"/>
      <c r="E1487" s="346"/>
      <c r="F1487" s="347"/>
      <c r="G1487" s="346"/>
      <c r="H1487" s="346"/>
      <c r="I1487" s="128"/>
      <c r="J1487" s="128"/>
      <c r="K1487" s="354"/>
      <c r="L1487" s="116"/>
      <c r="M1487" s="116"/>
      <c r="N1487" s="46"/>
    </row>
    <row r="1488" spans="2:14" s="38" customFormat="1" x14ac:dyDescent="0.25">
      <c r="B1488" s="46"/>
      <c r="C1488" s="350"/>
      <c r="D1488" s="346"/>
      <c r="E1488" s="346"/>
      <c r="F1488" s="347"/>
      <c r="G1488" s="346"/>
      <c r="H1488" s="346"/>
      <c r="I1488" s="128"/>
      <c r="J1488" s="128"/>
      <c r="K1488" s="354"/>
      <c r="L1488" s="116"/>
      <c r="M1488" s="116"/>
      <c r="N1488" s="46"/>
    </row>
    <row r="1489" spans="2:14" s="38" customFormat="1" x14ac:dyDescent="0.25">
      <c r="B1489" s="46"/>
      <c r="C1489" s="350"/>
      <c r="D1489" s="346"/>
      <c r="E1489" s="346"/>
      <c r="F1489" s="347"/>
      <c r="G1489" s="346"/>
      <c r="H1489" s="346"/>
      <c r="I1489" s="128"/>
      <c r="J1489" s="128"/>
      <c r="K1489" s="354"/>
      <c r="L1489" s="116"/>
      <c r="M1489" s="116"/>
      <c r="N1489" s="46"/>
    </row>
    <row r="1490" spans="2:14" s="38" customFormat="1" x14ac:dyDescent="0.25">
      <c r="B1490" s="46"/>
      <c r="C1490" s="350"/>
      <c r="D1490" s="346"/>
      <c r="E1490" s="346"/>
      <c r="F1490" s="347"/>
      <c r="G1490" s="346"/>
      <c r="H1490" s="346"/>
      <c r="I1490" s="128"/>
      <c r="J1490" s="128"/>
      <c r="K1490" s="354"/>
      <c r="L1490" s="116"/>
      <c r="M1490" s="116"/>
      <c r="N1490" s="46"/>
    </row>
    <row r="1491" spans="2:14" s="38" customFormat="1" x14ac:dyDescent="0.25">
      <c r="B1491" s="46"/>
      <c r="C1491" s="350"/>
      <c r="D1491" s="346"/>
      <c r="E1491" s="346"/>
      <c r="F1491" s="347"/>
      <c r="G1491" s="346"/>
      <c r="H1491" s="346"/>
      <c r="I1491" s="128"/>
      <c r="J1491" s="128"/>
      <c r="K1491" s="354"/>
      <c r="L1491" s="116"/>
      <c r="M1491" s="116"/>
      <c r="N1491" s="46"/>
    </row>
    <row r="1492" spans="2:14" s="38" customFormat="1" x14ac:dyDescent="0.25">
      <c r="B1492" s="46"/>
      <c r="C1492" s="350"/>
      <c r="D1492" s="346"/>
      <c r="E1492" s="346"/>
      <c r="F1492" s="347"/>
      <c r="G1492" s="346"/>
      <c r="H1492" s="346"/>
      <c r="I1492" s="128"/>
      <c r="J1492" s="128"/>
      <c r="K1492" s="354"/>
      <c r="L1492" s="116"/>
      <c r="M1492" s="116"/>
      <c r="N1492" s="46"/>
    </row>
    <row r="1493" spans="2:14" s="38" customFormat="1" x14ac:dyDescent="0.25">
      <c r="B1493" s="46"/>
      <c r="C1493" s="350"/>
      <c r="D1493" s="346"/>
      <c r="E1493" s="346"/>
      <c r="F1493" s="347"/>
      <c r="G1493" s="346"/>
      <c r="H1493" s="346"/>
      <c r="I1493" s="128"/>
      <c r="J1493" s="128"/>
      <c r="K1493" s="354"/>
      <c r="L1493" s="116"/>
      <c r="M1493" s="116"/>
      <c r="N1493" s="46"/>
    </row>
    <row r="1494" spans="2:14" s="38" customFormat="1" x14ac:dyDescent="0.25">
      <c r="B1494" s="46"/>
      <c r="C1494" s="350"/>
      <c r="D1494" s="346"/>
      <c r="E1494" s="346"/>
      <c r="F1494" s="347"/>
      <c r="G1494" s="346"/>
      <c r="H1494" s="346"/>
      <c r="I1494" s="128"/>
      <c r="J1494" s="128"/>
      <c r="K1494" s="354"/>
      <c r="L1494" s="116"/>
      <c r="M1494" s="116"/>
      <c r="N1494" s="46"/>
    </row>
    <row r="1495" spans="2:14" s="38" customFormat="1" x14ac:dyDescent="0.25">
      <c r="B1495" s="46"/>
      <c r="C1495" s="350"/>
      <c r="D1495" s="346"/>
      <c r="E1495" s="346"/>
      <c r="F1495" s="347"/>
      <c r="G1495" s="346"/>
      <c r="H1495" s="346"/>
      <c r="I1495" s="128"/>
      <c r="J1495" s="128"/>
      <c r="K1495" s="354"/>
      <c r="L1495" s="116"/>
      <c r="M1495" s="116"/>
      <c r="N1495" s="46"/>
    </row>
    <row r="1496" spans="2:14" s="38" customFormat="1" x14ac:dyDescent="0.25">
      <c r="B1496" s="46"/>
      <c r="C1496" s="350"/>
      <c r="D1496" s="346"/>
      <c r="E1496" s="346"/>
      <c r="F1496" s="347"/>
      <c r="G1496" s="346"/>
      <c r="H1496" s="346"/>
      <c r="I1496" s="128"/>
      <c r="J1496" s="128"/>
      <c r="K1496" s="354"/>
      <c r="L1496" s="116"/>
      <c r="M1496" s="116"/>
      <c r="N1496" s="46"/>
    </row>
    <row r="1497" spans="2:14" s="38" customFormat="1" x14ac:dyDescent="0.25">
      <c r="B1497" s="46"/>
      <c r="C1497" s="350"/>
      <c r="D1497" s="346"/>
      <c r="E1497" s="346"/>
      <c r="F1497" s="347"/>
      <c r="G1497" s="346"/>
      <c r="H1497" s="346"/>
      <c r="I1497" s="128"/>
      <c r="J1497" s="128"/>
      <c r="K1497" s="354"/>
      <c r="L1497" s="116"/>
      <c r="M1497" s="116"/>
      <c r="N1497" s="46"/>
    </row>
    <row r="1498" spans="2:14" s="38" customFormat="1" x14ac:dyDescent="0.25">
      <c r="B1498" s="46"/>
      <c r="C1498" s="350"/>
      <c r="D1498" s="346"/>
      <c r="E1498" s="346"/>
      <c r="F1498" s="347"/>
      <c r="G1498" s="346"/>
      <c r="H1498" s="346"/>
      <c r="I1498" s="128"/>
      <c r="J1498" s="128"/>
      <c r="K1498" s="354"/>
      <c r="L1498" s="116"/>
      <c r="M1498" s="116"/>
      <c r="N1498" s="46"/>
    </row>
    <row r="1499" spans="2:14" s="38" customFormat="1" x14ac:dyDescent="0.25">
      <c r="B1499" s="46"/>
      <c r="C1499" s="350"/>
      <c r="D1499" s="346"/>
      <c r="E1499" s="346"/>
      <c r="F1499" s="347"/>
      <c r="G1499" s="346"/>
      <c r="H1499" s="346"/>
      <c r="I1499" s="128"/>
      <c r="J1499" s="128"/>
      <c r="K1499" s="354"/>
      <c r="L1499" s="116"/>
      <c r="M1499" s="116"/>
      <c r="N1499" s="46"/>
    </row>
    <row r="1500" spans="2:14" s="38" customFormat="1" x14ac:dyDescent="0.25">
      <c r="B1500" s="46"/>
      <c r="C1500" s="350"/>
      <c r="D1500" s="346"/>
      <c r="E1500" s="346"/>
      <c r="F1500" s="347"/>
      <c r="G1500" s="346"/>
      <c r="H1500" s="346"/>
      <c r="I1500" s="128"/>
      <c r="J1500" s="128"/>
      <c r="K1500" s="354"/>
      <c r="L1500" s="116"/>
      <c r="M1500" s="116"/>
      <c r="N1500" s="46"/>
    </row>
    <row r="1501" spans="2:14" s="38" customFormat="1" x14ac:dyDescent="0.25">
      <c r="B1501" s="46"/>
      <c r="C1501" s="350"/>
      <c r="D1501" s="346"/>
      <c r="E1501" s="346"/>
      <c r="F1501" s="347"/>
      <c r="G1501" s="346"/>
      <c r="H1501" s="346"/>
      <c r="I1501" s="128"/>
      <c r="J1501" s="128"/>
      <c r="K1501" s="354"/>
      <c r="L1501" s="116"/>
      <c r="M1501" s="116"/>
      <c r="N1501" s="46"/>
    </row>
    <row r="1502" spans="2:14" s="38" customFormat="1" x14ac:dyDescent="0.25">
      <c r="B1502" s="46"/>
      <c r="C1502" s="350"/>
      <c r="D1502" s="346"/>
      <c r="E1502" s="346"/>
      <c r="F1502" s="347"/>
      <c r="G1502" s="346"/>
      <c r="H1502" s="346"/>
      <c r="I1502" s="128"/>
      <c r="J1502" s="128"/>
      <c r="K1502" s="354"/>
      <c r="L1502" s="116"/>
      <c r="M1502" s="116"/>
      <c r="N1502" s="46"/>
    </row>
    <row r="1503" spans="2:14" s="38" customFormat="1" x14ac:dyDescent="0.25">
      <c r="B1503" s="46"/>
      <c r="C1503" s="350"/>
      <c r="D1503" s="346"/>
      <c r="E1503" s="346"/>
      <c r="F1503" s="347"/>
      <c r="G1503" s="346"/>
      <c r="H1503" s="346"/>
      <c r="I1503" s="128"/>
      <c r="J1503" s="128"/>
      <c r="K1503" s="354"/>
      <c r="L1503" s="116"/>
      <c r="M1503" s="116"/>
      <c r="N1503" s="46"/>
    </row>
    <row r="1504" spans="2:14" s="38" customFormat="1" x14ac:dyDescent="0.25">
      <c r="B1504" s="46"/>
      <c r="C1504" s="350"/>
      <c r="D1504" s="346"/>
      <c r="E1504" s="346"/>
      <c r="F1504" s="347"/>
      <c r="G1504" s="346"/>
      <c r="H1504" s="346"/>
      <c r="I1504" s="128"/>
      <c r="J1504" s="128"/>
      <c r="K1504" s="354"/>
      <c r="L1504" s="116"/>
      <c r="M1504" s="116"/>
      <c r="N1504" s="46"/>
    </row>
    <row r="1505" spans="2:14" s="38" customFormat="1" x14ac:dyDescent="0.25">
      <c r="B1505" s="46"/>
      <c r="C1505" s="350"/>
      <c r="D1505" s="346"/>
      <c r="E1505" s="346"/>
      <c r="F1505" s="347"/>
      <c r="G1505" s="346"/>
      <c r="H1505" s="346"/>
      <c r="I1505" s="128"/>
      <c r="J1505" s="128"/>
      <c r="K1505" s="354"/>
      <c r="L1505" s="116"/>
      <c r="M1505" s="116"/>
      <c r="N1505" s="46"/>
    </row>
    <row r="1506" spans="2:14" s="38" customFormat="1" x14ac:dyDescent="0.25">
      <c r="B1506" s="46"/>
      <c r="C1506" s="350"/>
      <c r="D1506" s="346"/>
      <c r="E1506" s="346"/>
      <c r="F1506" s="347"/>
      <c r="G1506" s="346"/>
      <c r="H1506" s="346"/>
      <c r="I1506" s="128"/>
      <c r="J1506" s="128"/>
      <c r="K1506" s="354"/>
      <c r="L1506" s="116"/>
      <c r="M1506" s="116"/>
      <c r="N1506" s="46"/>
    </row>
    <row r="1507" spans="2:14" s="38" customFormat="1" x14ac:dyDescent="0.25">
      <c r="B1507" s="46"/>
      <c r="C1507" s="350"/>
      <c r="D1507" s="346"/>
      <c r="E1507" s="346"/>
      <c r="F1507" s="347"/>
      <c r="G1507" s="346"/>
      <c r="H1507" s="346"/>
      <c r="I1507" s="128"/>
      <c r="J1507" s="128"/>
      <c r="K1507" s="354"/>
      <c r="L1507" s="116"/>
      <c r="M1507" s="116"/>
      <c r="N1507" s="46"/>
    </row>
    <row r="1508" spans="2:14" s="38" customFormat="1" x14ac:dyDescent="0.25">
      <c r="B1508" s="46"/>
      <c r="C1508" s="350"/>
      <c r="D1508" s="346"/>
      <c r="E1508" s="346"/>
      <c r="F1508" s="347"/>
      <c r="G1508" s="346"/>
      <c r="H1508" s="346"/>
      <c r="I1508" s="128"/>
      <c r="J1508" s="128"/>
      <c r="K1508" s="354"/>
      <c r="L1508" s="116"/>
      <c r="M1508" s="116"/>
      <c r="N1508" s="46"/>
    </row>
    <row r="1509" spans="2:14" s="38" customFormat="1" x14ac:dyDescent="0.25">
      <c r="B1509" s="46"/>
      <c r="C1509" s="350"/>
      <c r="D1509" s="346"/>
      <c r="E1509" s="346"/>
      <c r="F1509" s="347"/>
      <c r="G1509" s="346"/>
      <c r="H1509" s="346"/>
      <c r="I1509" s="128"/>
      <c r="J1509" s="128"/>
      <c r="K1509" s="354"/>
      <c r="L1509" s="116"/>
      <c r="M1509" s="116"/>
      <c r="N1509" s="46"/>
    </row>
    <row r="1510" spans="2:14" s="38" customFormat="1" x14ac:dyDescent="0.25">
      <c r="B1510" s="46"/>
      <c r="C1510" s="350"/>
      <c r="D1510" s="346"/>
      <c r="E1510" s="346"/>
      <c r="F1510" s="347"/>
      <c r="G1510" s="346"/>
      <c r="H1510" s="346"/>
      <c r="I1510" s="128"/>
      <c r="J1510" s="128"/>
      <c r="K1510" s="354"/>
      <c r="L1510" s="116"/>
      <c r="M1510" s="116"/>
      <c r="N1510" s="46"/>
    </row>
    <row r="1511" spans="2:14" s="38" customFormat="1" x14ac:dyDescent="0.25">
      <c r="B1511" s="46"/>
      <c r="C1511" s="350"/>
      <c r="D1511" s="346"/>
      <c r="E1511" s="346"/>
      <c r="F1511" s="347"/>
      <c r="G1511" s="346"/>
      <c r="H1511" s="346"/>
      <c r="I1511" s="128"/>
      <c r="J1511" s="128"/>
      <c r="K1511" s="354"/>
      <c r="L1511" s="116"/>
      <c r="M1511" s="116"/>
      <c r="N1511" s="46"/>
    </row>
    <row r="1512" spans="2:14" s="38" customFormat="1" x14ac:dyDescent="0.25">
      <c r="B1512" s="46"/>
      <c r="C1512" s="350"/>
      <c r="D1512" s="346"/>
      <c r="E1512" s="346"/>
      <c r="F1512" s="347"/>
      <c r="G1512" s="346"/>
      <c r="H1512" s="346"/>
      <c r="I1512" s="128"/>
      <c r="J1512" s="128"/>
      <c r="K1512" s="354"/>
      <c r="L1512" s="116"/>
      <c r="M1512" s="116"/>
      <c r="N1512" s="46"/>
    </row>
    <row r="1513" spans="2:14" s="38" customFormat="1" x14ac:dyDescent="0.25">
      <c r="B1513" s="46"/>
      <c r="C1513" s="350"/>
      <c r="D1513" s="346"/>
      <c r="E1513" s="346"/>
      <c r="F1513" s="347"/>
      <c r="G1513" s="346"/>
      <c r="H1513" s="346"/>
      <c r="I1513" s="128"/>
      <c r="J1513" s="128"/>
      <c r="K1513" s="354"/>
      <c r="L1513" s="116"/>
      <c r="M1513" s="116"/>
      <c r="N1513" s="46"/>
    </row>
    <row r="1514" spans="2:14" s="38" customFormat="1" x14ac:dyDescent="0.25">
      <c r="B1514" s="46"/>
      <c r="C1514" s="350"/>
      <c r="D1514" s="346"/>
      <c r="E1514" s="346"/>
      <c r="F1514" s="347"/>
      <c r="G1514" s="346"/>
      <c r="H1514" s="346"/>
      <c r="I1514" s="128"/>
      <c r="J1514" s="128"/>
      <c r="K1514" s="354"/>
      <c r="L1514" s="116"/>
      <c r="M1514" s="116"/>
      <c r="N1514" s="46"/>
    </row>
    <row r="1515" spans="2:14" s="38" customFormat="1" x14ac:dyDescent="0.25">
      <c r="B1515" s="46"/>
      <c r="C1515" s="350"/>
      <c r="D1515" s="346"/>
      <c r="E1515" s="346"/>
      <c r="F1515" s="347"/>
      <c r="G1515" s="346"/>
      <c r="H1515" s="346"/>
      <c r="I1515" s="128"/>
      <c r="J1515" s="128"/>
      <c r="K1515" s="354"/>
      <c r="L1515" s="116"/>
      <c r="M1515" s="116"/>
      <c r="N1515" s="46"/>
    </row>
    <row r="1516" spans="2:14" s="38" customFormat="1" x14ac:dyDescent="0.25">
      <c r="B1516" s="46"/>
      <c r="C1516" s="350"/>
      <c r="D1516" s="346"/>
      <c r="E1516" s="346"/>
      <c r="F1516" s="347"/>
      <c r="G1516" s="346"/>
      <c r="H1516" s="346"/>
      <c r="I1516" s="128"/>
      <c r="J1516" s="128"/>
      <c r="K1516" s="354"/>
      <c r="L1516" s="116"/>
      <c r="M1516" s="116"/>
      <c r="N1516" s="46"/>
    </row>
    <row r="1517" spans="2:14" s="38" customFormat="1" x14ac:dyDescent="0.25">
      <c r="B1517" s="46"/>
      <c r="C1517" s="350"/>
      <c r="D1517" s="346"/>
      <c r="E1517" s="346"/>
      <c r="F1517" s="347"/>
      <c r="G1517" s="346"/>
      <c r="H1517" s="346"/>
      <c r="I1517" s="128"/>
      <c r="J1517" s="128"/>
      <c r="K1517" s="354"/>
      <c r="L1517" s="116"/>
      <c r="M1517" s="116"/>
      <c r="N1517" s="46"/>
    </row>
    <row r="1518" spans="2:14" s="38" customFormat="1" x14ac:dyDescent="0.25">
      <c r="B1518" s="46"/>
      <c r="C1518" s="350"/>
      <c r="D1518" s="346"/>
      <c r="E1518" s="346"/>
      <c r="F1518" s="347"/>
      <c r="G1518" s="346"/>
      <c r="H1518" s="346"/>
      <c r="I1518" s="128"/>
      <c r="J1518" s="128"/>
      <c r="K1518" s="354"/>
      <c r="L1518" s="116"/>
      <c r="M1518" s="116"/>
      <c r="N1518" s="46"/>
    </row>
    <row r="1519" spans="2:14" s="38" customFormat="1" x14ac:dyDescent="0.25">
      <c r="B1519" s="46"/>
      <c r="C1519" s="350"/>
      <c r="D1519" s="346"/>
      <c r="E1519" s="346"/>
      <c r="F1519" s="347"/>
      <c r="G1519" s="346"/>
      <c r="H1519" s="346"/>
      <c r="I1519" s="128"/>
      <c r="J1519" s="128"/>
      <c r="K1519" s="354"/>
      <c r="L1519" s="116"/>
      <c r="M1519" s="116"/>
      <c r="N1519" s="46"/>
    </row>
    <row r="1520" spans="2:14" s="38" customFormat="1" x14ac:dyDescent="0.25">
      <c r="B1520" s="46"/>
      <c r="C1520" s="350"/>
      <c r="D1520" s="346"/>
      <c r="E1520" s="346"/>
      <c r="F1520" s="347"/>
      <c r="G1520" s="346"/>
      <c r="H1520" s="346"/>
      <c r="I1520" s="128"/>
      <c r="J1520" s="128"/>
      <c r="K1520" s="354"/>
      <c r="L1520" s="116"/>
      <c r="M1520" s="116"/>
      <c r="N1520" s="46"/>
    </row>
    <row r="1521" spans="2:14" s="38" customFormat="1" x14ac:dyDescent="0.25">
      <c r="B1521" s="46"/>
      <c r="C1521" s="350"/>
      <c r="D1521" s="346"/>
      <c r="E1521" s="346"/>
      <c r="F1521" s="347"/>
      <c r="G1521" s="346"/>
      <c r="H1521" s="346"/>
      <c r="I1521" s="128"/>
      <c r="J1521" s="128"/>
      <c r="K1521" s="354"/>
      <c r="L1521" s="116"/>
      <c r="M1521" s="116"/>
      <c r="N1521" s="46"/>
    </row>
    <row r="1522" spans="2:14" s="38" customFormat="1" x14ac:dyDescent="0.25">
      <c r="B1522" s="46"/>
      <c r="C1522" s="350"/>
      <c r="D1522" s="346"/>
      <c r="E1522" s="346"/>
      <c r="F1522" s="347"/>
      <c r="G1522" s="346"/>
      <c r="H1522" s="346"/>
      <c r="I1522" s="128"/>
      <c r="J1522" s="128"/>
      <c r="K1522" s="354"/>
      <c r="L1522" s="116"/>
      <c r="M1522" s="116"/>
      <c r="N1522" s="46"/>
    </row>
    <row r="1523" spans="2:14" s="38" customFormat="1" x14ac:dyDescent="0.25">
      <c r="B1523" s="46"/>
      <c r="C1523" s="350"/>
      <c r="D1523" s="346"/>
      <c r="E1523" s="346"/>
      <c r="F1523" s="347"/>
      <c r="G1523" s="346"/>
      <c r="H1523" s="346"/>
      <c r="I1523" s="128"/>
      <c r="J1523" s="128"/>
      <c r="K1523" s="354"/>
      <c r="L1523" s="116"/>
      <c r="M1523" s="116"/>
      <c r="N1523" s="46"/>
    </row>
    <row r="1524" spans="2:14" s="38" customFormat="1" x14ac:dyDescent="0.25">
      <c r="B1524" s="46"/>
      <c r="C1524" s="350"/>
      <c r="D1524" s="346"/>
      <c r="E1524" s="346"/>
      <c r="F1524" s="347"/>
      <c r="G1524" s="346"/>
      <c r="H1524" s="346"/>
      <c r="I1524" s="128"/>
      <c r="J1524" s="128"/>
      <c r="K1524" s="354"/>
      <c r="L1524" s="116"/>
      <c r="M1524" s="116"/>
      <c r="N1524" s="46"/>
    </row>
    <row r="1525" spans="2:14" s="38" customFormat="1" x14ac:dyDescent="0.25">
      <c r="B1525" s="46"/>
      <c r="C1525" s="350"/>
      <c r="D1525" s="346"/>
      <c r="E1525" s="346"/>
      <c r="F1525" s="347"/>
      <c r="G1525" s="346"/>
      <c r="H1525" s="346"/>
      <c r="I1525" s="128"/>
      <c r="J1525" s="128"/>
      <c r="K1525" s="354"/>
      <c r="L1525" s="116"/>
      <c r="M1525" s="116"/>
      <c r="N1525" s="46"/>
    </row>
    <row r="1526" spans="2:14" s="38" customFormat="1" x14ac:dyDescent="0.25">
      <c r="B1526" s="46"/>
      <c r="C1526" s="350"/>
      <c r="D1526" s="346"/>
      <c r="E1526" s="346"/>
      <c r="F1526" s="347"/>
      <c r="G1526" s="346"/>
      <c r="H1526" s="346"/>
      <c r="I1526" s="128"/>
      <c r="J1526" s="128"/>
      <c r="K1526" s="354"/>
      <c r="L1526" s="116"/>
      <c r="M1526" s="116"/>
      <c r="N1526" s="46"/>
    </row>
    <row r="1527" spans="2:14" s="38" customFormat="1" x14ac:dyDescent="0.25">
      <c r="B1527" s="46"/>
      <c r="C1527" s="350"/>
      <c r="D1527" s="346"/>
      <c r="E1527" s="346"/>
      <c r="F1527" s="347"/>
      <c r="G1527" s="346"/>
      <c r="H1527" s="346"/>
      <c r="I1527" s="128"/>
      <c r="J1527" s="128"/>
      <c r="K1527" s="354"/>
      <c r="L1527" s="116"/>
      <c r="M1527" s="116"/>
      <c r="N1527" s="46"/>
    </row>
    <row r="1528" spans="2:14" s="38" customFormat="1" x14ac:dyDescent="0.25">
      <c r="B1528" s="46"/>
      <c r="C1528" s="350"/>
      <c r="D1528" s="346"/>
      <c r="E1528" s="346"/>
      <c r="F1528" s="347"/>
      <c r="G1528" s="346"/>
      <c r="H1528" s="346"/>
      <c r="I1528" s="128"/>
      <c r="J1528" s="128"/>
      <c r="K1528" s="354"/>
      <c r="L1528" s="116"/>
      <c r="M1528" s="116"/>
      <c r="N1528" s="46"/>
    </row>
    <row r="1529" spans="2:14" s="38" customFormat="1" x14ac:dyDescent="0.25">
      <c r="B1529" s="46"/>
      <c r="C1529" s="350"/>
      <c r="D1529" s="346"/>
      <c r="E1529" s="346"/>
      <c r="F1529" s="347"/>
      <c r="G1529" s="346"/>
      <c r="H1529" s="346"/>
      <c r="I1529" s="128"/>
      <c r="J1529" s="128"/>
      <c r="K1529" s="354"/>
      <c r="L1529" s="116"/>
      <c r="M1529" s="116"/>
      <c r="N1529" s="46"/>
    </row>
    <row r="1530" spans="2:14" s="38" customFormat="1" x14ac:dyDescent="0.25">
      <c r="B1530" s="46"/>
      <c r="C1530" s="350"/>
      <c r="D1530" s="346"/>
      <c r="E1530" s="346"/>
      <c r="F1530" s="347"/>
      <c r="G1530" s="346"/>
      <c r="H1530" s="346"/>
      <c r="I1530" s="128"/>
      <c r="J1530" s="128"/>
      <c r="K1530" s="354"/>
      <c r="L1530" s="116"/>
      <c r="M1530" s="116"/>
      <c r="N1530" s="46"/>
    </row>
    <row r="1531" spans="2:14" s="38" customFormat="1" x14ac:dyDescent="0.25">
      <c r="B1531" s="46"/>
      <c r="C1531" s="350"/>
      <c r="D1531" s="346"/>
      <c r="E1531" s="346"/>
      <c r="F1531" s="347"/>
      <c r="G1531" s="346"/>
      <c r="H1531" s="346"/>
      <c r="I1531" s="128"/>
      <c r="J1531" s="128"/>
      <c r="K1531" s="354"/>
      <c r="L1531" s="116"/>
      <c r="M1531" s="116"/>
      <c r="N1531" s="46"/>
    </row>
    <row r="1532" spans="2:14" s="38" customFormat="1" x14ac:dyDescent="0.25">
      <c r="B1532" s="46"/>
      <c r="C1532" s="350"/>
      <c r="D1532" s="346"/>
      <c r="E1532" s="346"/>
      <c r="F1532" s="347"/>
      <c r="G1532" s="346"/>
      <c r="H1532" s="346"/>
      <c r="I1532" s="128"/>
      <c r="J1532" s="128"/>
      <c r="K1532" s="354"/>
      <c r="L1532" s="116"/>
      <c r="M1532" s="116"/>
      <c r="N1532" s="46"/>
    </row>
    <row r="1533" spans="2:14" s="38" customFormat="1" x14ac:dyDescent="0.25">
      <c r="B1533" s="46"/>
      <c r="C1533" s="350"/>
      <c r="D1533" s="346"/>
      <c r="E1533" s="346"/>
      <c r="F1533" s="347"/>
      <c r="G1533" s="346"/>
      <c r="H1533" s="346"/>
      <c r="I1533" s="128"/>
      <c r="J1533" s="128"/>
      <c r="K1533" s="354"/>
      <c r="L1533" s="116"/>
      <c r="M1533" s="116"/>
      <c r="N1533" s="46"/>
    </row>
    <row r="1534" spans="2:14" s="38" customFormat="1" x14ac:dyDescent="0.25">
      <c r="B1534" s="46"/>
      <c r="C1534" s="350"/>
      <c r="D1534" s="346"/>
      <c r="E1534" s="346"/>
      <c r="F1534" s="347"/>
      <c r="G1534" s="346"/>
      <c r="H1534" s="346"/>
      <c r="I1534" s="128"/>
      <c r="J1534" s="128"/>
      <c r="K1534" s="354"/>
      <c r="L1534" s="116"/>
      <c r="M1534" s="116"/>
      <c r="N1534" s="46"/>
    </row>
    <row r="1535" spans="2:14" s="38" customFormat="1" x14ac:dyDescent="0.25">
      <c r="B1535" s="46"/>
      <c r="C1535" s="350"/>
      <c r="D1535" s="346"/>
      <c r="E1535" s="346"/>
      <c r="F1535" s="347"/>
      <c r="G1535" s="346"/>
      <c r="H1535" s="346"/>
      <c r="I1535" s="128"/>
      <c r="J1535" s="128"/>
      <c r="K1535" s="354"/>
      <c r="L1535" s="116"/>
      <c r="M1535" s="116"/>
      <c r="N1535" s="46"/>
    </row>
    <row r="1536" spans="2:14" s="38" customFormat="1" x14ac:dyDescent="0.25">
      <c r="B1536" s="46"/>
      <c r="C1536" s="350"/>
      <c r="D1536" s="346"/>
      <c r="E1536" s="346"/>
      <c r="F1536" s="347"/>
      <c r="G1536" s="346"/>
      <c r="H1536" s="346"/>
      <c r="I1536" s="128"/>
      <c r="J1536" s="128"/>
      <c r="K1536" s="354"/>
      <c r="L1536" s="116"/>
      <c r="M1536" s="116"/>
      <c r="N1536" s="46"/>
    </row>
    <row r="1537" spans="2:14" s="38" customFormat="1" x14ac:dyDescent="0.25">
      <c r="B1537" s="46"/>
      <c r="C1537" s="350"/>
      <c r="D1537" s="346"/>
      <c r="E1537" s="346"/>
      <c r="F1537" s="347"/>
      <c r="G1537" s="346"/>
      <c r="H1537" s="346"/>
      <c r="I1537" s="128"/>
      <c r="J1537" s="128"/>
      <c r="K1537" s="354"/>
      <c r="L1537" s="116"/>
      <c r="M1537" s="116"/>
      <c r="N1537" s="46"/>
    </row>
    <row r="1538" spans="2:14" s="38" customFormat="1" x14ac:dyDescent="0.25">
      <c r="B1538" s="46"/>
      <c r="C1538" s="350"/>
      <c r="D1538" s="346"/>
      <c r="E1538" s="346"/>
      <c r="F1538" s="347"/>
      <c r="G1538" s="346"/>
      <c r="H1538" s="346"/>
      <c r="I1538" s="128"/>
      <c r="J1538" s="128"/>
      <c r="K1538" s="354"/>
      <c r="L1538" s="116"/>
      <c r="M1538" s="116"/>
      <c r="N1538" s="46"/>
    </row>
    <row r="1539" spans="2:14" s="38" customFormat="1" x14ac:dyDescent="0.25">
      <c r="B1539" s="46"/>
      <c r="C1539" s="350"/>
      <c r="D1539" s="346"/>
      <c r="E1539" s="346"/>
      <c r="F1539" s="347"/>
      <c r="G1539" s="346"/>
      <c r="H1539" s="346"/>
      <c r="I1539" s="128"/>
      <c r="J1539" s="128"/>
      <c r="K1539" s="354"/>
      <c r="L1539" s="116"/>
      <c r="M1539" s="116"/>
      <c r="N1539" s="46"/>
    </row>
    <row r="1540" spans="2:14" s="38" customFormat="1" x14ac:dyDescent="0.25">
      <c r="B1540" s="46"/>
      <c r="C1540" s="350"/>
      <c r="D1540" s="346"/>
      <c r="E1540" s="346"/>
      <c r="F1540" s="347"/>
      <c r="G1540" s="346"/>
      <c r="H1540" s="346"/>
      <c r="I1540" s="128"/>
      <c r="J1540" s="128"/>
      <c r="K1540" s="354"/>
      <c r="L1540" s="116"/>
      <c r="M1540" s="116"/>
      <c r="N1540" s="46"/>
    </row>
    <row r="1541" spans="2:14" s="38" customFormat="1" x14ac:dyDescent="0.25">
      <c r="B1541" s="46"/>
      <c r="C1541" s="350"/>
      <c r="D1541" s="346"/>
      <c r="E1541" s="346"/>
      <c r="F1541" s="347"/>
      <c r="G1541" s="346"/>
      <c r="H1541" s="346"/>
      <c r="I1541" s="128"/>
      <c r="J1541" s="128"/>
      <c r="K1541" s="354"/>
      <c r="L1541" s="116"/>
      <c r="M1541" s="116"/>
      <c r="N1541" s="46"/>
    </row>
    <row r="1542" spans="2:14" s="38" customFormat="1" x14ac:dyDescent="0.25">
      <c r="B1542" s="46"/>
      <c r="C1542" s="350"/>
      <c r="D1542" s="346"/>
      <c r="E1542" s="346"/>
      <c r="F1542" s="347"/>
      <c r="G1542" s="346"/>
      <c r="H1542" s="346"/>
      <c r="I1542" s="128"/>
      <c r="J1542" s="128"/>
      <c r="K1542" s="354"/>
      <c r="L1542" s="116"/>
      <c r="M1542" s="116"/>
      <c r="N1542" s="46"/>
    </row>
    <row r="1543" spans="2:14" s="38" customFormat="1" x14ac:dyDescent="0.25">
      <c r="B1543" s="46"/>
      <c r="C1543" s="350"/>
      <c r="D1543" s="346"/>
      <c r="E1543" s="346"/>
      <c r="F1543" s="347"/>
      <c r="G1543" s="346"/>
      <c r="H1543" s="346"/>
      <c r="I1543" s="128"/>
      <c r="J1543" s="128"/>
      <c r="K1543" s="354"/>
      <c r="L1543" s="116"/>
      <c r="M1543" s="116"/>
      <c r="N1543" s="46"/>
    </row>
    <row r="1544" spans="2:14" s="38" customFormat="1" x14ac:dyDescent="0.25">
      <c r="B1544" s="46"/>
      <c r="C1544" s="350"/>
      <c r="D1544" s="346"/>
      <c r="E1544" s="346"/>
      <c r="F1544" s="347"/>
      <c r="G1544" s="346"/>
      <c r="H1544" s="346"/>
      <c r="I1544" s="128"/>
      <c r="J1544" s="128"/>
      <c r="K1544" s="354"/>
      <c r="L1544" s="116"/>
      <c r="M1544" s="116"/>
      <c r="N1544" s="46"/>
    </row>
    <row r="1545" spans="2:14" s="38" customFormat="1" x14ac:dyDescent="0.25">
      <c r="B1545" s="46"/>
      <c r="C1545" s="350"/>
      <c r="D1545" s="346"/>
      <c r="E1545" s="346"/>
      <c r="F1545" s="347"/>
      <c r="G1545" s="346"/>
      <c r="H1545" s="346"/>
      <c r="I1545" s="128"/>
      <c r="J1545" s="128"/>
      <c r="K1545" s="354"/>
      <c r="L1545" s="116"/>
      <c r="M1545" s="116"/>
      <c r="N1545" s="46"/>
    </row>
    <row r="1546" spans="2:14" s="38" customFormat="1" x14ac:dyDescent="0.25">
      <c r="B1546" s="46"/>
      <c r="C1546" s="350"/>
      <c r="D1546" s="346"/>
      <c r="E1546" s="346"/>
      <c r="F1546" s="347"/>
      <c r="G1546" s="346"/>
      <c r="H1546" s="346"/>
      <c r="I1546" s="128"/>
      <c r="J1546" s="128"/>
      <c r="K1546" s="354"/>
      <c r="L1546" s="116"/>
      <c r="M1546" s="116"/>
      <c r="N1546" s="46"/>
    </row>
    <row r="1547" spans="2:14" s="38" customFormat="1" x14ac:dyDescent="0.25">
      <c r="B1547" s="46"/>
      <c r="C1547" s="350"/>
      <c r="D1547" s="346"/>
      <c r="E1547" s="346"/>
      <c r="F1547" s="347"/>
      <c r="G1547" s="346"/>
      <c r="H1547" s="346"/>
      <c r="I1547" s="128"/>
      <c r="J1547" s="128"/>
      <c r="K1547" s="354"/>
      <c r="L1547" s="116"/>
      <c r="M1547" s="116"/>
      <c r="N1547" s="46"/>
    </row>
    <row r="1548" spans="2:14" s="38" customFormat="1" x14ac:dyDescent="0.25">
      <c r="B1548" s="46"/>
      <c r="C1548" s="350"/>
      <c r="D1548" s="346"/>
      <c r="E1548" s="346"/>
      <c r="F1548" s="347"/>
      <c r="G1548" s="346"/>
      <c r="H1548" s="346"/>
      <c r="I1548" s="128"/>
      <c r="J1548" s="128"/>
      <c r="K1548" s="354"/>
      <c r="L1548" s="116"/>
      <c r="M1548" s="116"/>
      <c r="N1548" s="46"/>
    </row>
    <row r="1549" spans="2:14" s="38" customFormat="1" x14ac:dyDescent="0.25">
      <c r="B1549" s="46"/>
      <c r="C1549" s="350"/>
      <c r="D1549" s="346"/>
      <c r="E1549" s="346"/>
      <c r="F1549" s="347"/>
      <c r="G1549" s="346"/>
      <c r="H1549" s="346"/>
      <c r="I1549" s="128"/>
      <c r="J1549" s="128"/>
      <c r="K1549" s="354"/>
      <c r="L1549" s="116"/>
      <c r="M1549" s="116"/>
      <c r="N1549" s="46"/>
    </row>
    <row r="1550" spans="2:14" s="38" customFormat="1" x14ac:dyDescent="0.25">
      <c r="B1550" s="46"/>
      <c r="C1550" s="350"/>
      <c r="D1550" s="346"/>
      <c r="E1550" s="346"/>
      <c r="F1550" s="347"/>
      <c r="G1550" s="346"/>
      <c r="H1550" s="346"/>
      <c r="I1550" s="128"/>
      <c r="J1550" s="128"/>
      <c r="K1550" s="354"/>
      <c r="L1550" s="116"/>
      <c r="M1550" s="116"/>
      <c r="N1550" s="46"/>
    </row>
    <row r="1551" spans="2:14" s="38" customFormat="1" x14ac:dyDescent="0.25">
      <c r="B1551" s="46"/>
      <c r="C1551" s="350"/>
      <c r="D1551" s="346"/>
      <c r="E1551" s="346"/>
      <c r="F1551" s="347"/>
      <c r="G1551" s="346"/>
      <c r="H1551" s="346"/>
      <c r="I1551" s="128"/>
      <c r="J1551" s="128"/>
      <c r="K1551" s="354"/>
      <c r="L1551" s="116"/>
      <c r="M1551" s="116"/>
      <c r="N1551" s="46"/>
    </row>
    <row r="1552" spans="2:14" s="38" customFormat="1" x14ac:dyDescent="0.25">
      <c r="B1552" s="46"/>
      <c r="C1552" s="350"/>
      <c r="D1552" s="346"/>
      <c r="E1552" s="346"/>
      <c r="F1552" s="347"/>
      <c r="G1552" s="346"/>
      <c r="H1552" s="346"/>
      <c r="I1552" s="128"/>
      <c r="J1552" s="128"/>
      <c r="K1552" s="354"/>
      <c r="L1552" s="116"/>
      <c r="M1552" s="116"/>
      <c r="N1552" s="46"/>
    </row>
    <row r="1553" spans="2:14" s="38" customFormat="1" x14ac:dyDescent="0.25">
      <c r="B1553" s="46"/>
      <c r="C1553" s="350"/>
      <c r="D1553" s="346"/>
      <c r="E1553" s="346"/>
      <c r="F1553" s="347"/>
      <c r="G1553" s="346"/>
      <c r="H1553" s="346"/>
      <c r="I1553" s="128"/>
      <c r="J1553" s="128"/>
      <c r="K1553" s="354"/>
      <c r="L1553" s="116"/>
      <c r="M1553" s="116"/>
      <c r="N1553" s="46"/>
    </row>
    <row r="1554" spans="2:14" s="38" customFormat="1" x14ac:dyDescent="0.25">
      <c r="B1554" s="46"/>
      <c r="C1554" s="350"/>
      <c r="D1554" s="346"/>
      <c r="E1554" s="346"/>
      <c r="F1554" s="347"/>
      <c r="G1554" s="346"/>
      <c r="H1554" s="346"/>
      <c r="I1554" s="128"/>
      <c r="J1554" s="128"/>
      <c r="K1554" s="354"/>
      <c r="L1554" s="116"/>
      <c r="M1554" s="116"/>
      <c r="N1554" s="46"/>
    </row>
    <row r="1555" spans="2:14" s="38" customFormat="1" x14ac:dyDescent="0.25">
      <c r="B1555" s="46"/>
      <c r="C1555" s="350"/>
      <c r="D1555" s="346"/>
      <c r="E1555" s="346"/>
      <c r="F1555" s="347"/>
      <c r="G1555" s="346"/>
      <c r="H1555" s="346"/>
      <c r="I1555" s="128"/>
      <c r="J1555" s="128"/>
      <c r="K1555" s="354"/>
      <c r="L1555" s="116"/>
      <c r="M1555" s="116"/>
      <c r="N1555" s="46"/>
    </row>
    <row r="1556" spans="2:14" s="38" customFormat="1" x14ac:dyDescent="0.25">
      <c r="B1556" s="46"/>
      <c r="C1556" s="350"/>
      <c r="D1556" s="346"/>
      <c r="E1556" s="346"/>
      <c r="F1556" s="347"/>
      <c r="G1556" s="346"/>
      <c r="H1556" s="346"/>
      <c r="I1556" s="128"/>
      <c r="J1556" s="128"/>
      <c r="K1556" s="354"/>
      <c r="L1556" s="116"/>
      <c r="M1556" s="116"/>
      <c r="N1556" s="46"/>
    </row>
    <row r="1557" spans="2:14" s="38" customFormat="1" x14ac:dyDescent="0.25">
      <c r="B1557" s="46"/>
      <c r="C1557" s="350"/>
      <c r="D1557" s="346"/>
      <c r="E1557" s="346"/>
      <c r="F1557" s="347"/>
      <c r="G1557" s="346"/>
      <c r="H1557" s="346"/>
      <c r="I1557" s="128"/>
      <c r="J1557" s="128"/>
      <c r="K1557" s="354"/>
      <c r="L1557" s="116"/>
      <c r="M1557" s="116"/>
      <c r="N1557" s="46"/>
    </row>
    <row r="1558" spans="2:14" s="38" customFormat="1" x14ac:dyDescent="0.25">
      <c r="B1558" s="46"/>
      <c r="C1558" s="350"/>
      <c r="D1558" s="346"/>
      <c r="E1558" s="346"/>
      <c r="F1558" s="347"/>
      <c r="G1558" s="346"/>
      <c r="H1558" s="346"/>
      <c r="I1558" s="128"/>
      <c r="J1558" s="128"/>
      <c r="K1558" s="354"/>
      <c r="L1558" s="116"/>
      <c r="M1558" s="116"/>
      <c r="N1558" s="46"/>
    </row>
    <row r="1559" spans="2:14" s="38" customFormat="1" x14ac:dyDescent="0.25">
      <c r="B1559" s="46"/>
      <c r="C1559" s="350"/>
      <c r="D1559" s="346"/>
      <c r="E1559" s="346"/>
      <c r="F1559" s="347"/>
      <c r="G1559" s="346"/>
      <c r="H1559" s="346"/>
      <c r="I1559" s="128"/>
      <c r="J1559" s="128"/>
      <c r="K1559" s="354"/>
      <c r="L1559" s="116"/>
      <c r="M1559" s="116"/>
      <c r="N1559" s="46"/>
    </row>
    <row r="1560" spans="2:14" s="38" customFormat="1" x14ac:dyDescent="0.25">
      <c r="B1560" s="46"/>
      <c r="C1560" s="350"/>
      <c r="D1560" s="346"/>
      <c r="E1560" s="346"/>
      <c r="F1560" s="347"/>
      <c r="G1560" s="346"/>
      <c r="H1560" s="346"/>
      <c r="I1560" s="128"/>
      <c r="J1560" s="128"/>
      <c r="K1560" s="354"/>
      <c r="L1560" s="116"/>
      <c r="M1560" s="116"/>
      <c r="N1560" s="46"/>
    </row>
    <row r="1561" spans="2:14" s="38" customFormat="1" x14ac:dyDescent="0.25">
      <c r="B1561" s="46"/>
      <c r="C1561" s="350"/>
      <c r="D1561" s="346"/>
      <c r="E1561" s="346"/>
      <c r="F1561" s="347"/>
      <c r="G1561" s="346"/>
      <c r="H1561" s="346"/>
      <c r="I1561" s="128"/>
      <c r="J1561" s="128"/>
      <c r="K1561" s="354"/>
      <c r="L1561" s="116"/>
      <c r="M1561" s="116"/>
      <c r="N1561" s="46"/>
    </row>
    <row r="1562" spans="2:14" s="38" customFormat="1" x14ac:dyDescent="0.25">
      <c r="B1562" s="46"/>
      <c r="C1562" s="350"/>
      <c r="D1562" s="346"/>
      <c r="E1562" s="346"/>
      <c r="F1562" s="347"/>
      <c r="G1562" s="346"/>
      <c r="H1562" s="346"/>
      <c r="I1562" s="128"/>
      <c r="J1562" s="128"/>
      <c r="K1562" s="354"/>
      <c r="L1562" s="116"/>
      <c r="M1562" s="116"/>
      <c r="N1562" s="46"/>
    </row>
    <row r="1563" spans="2:14" s="38" customFormat="1" x14ac:dyDescent="0.25">
      <c r="B1563" s="46"/>
      <c r="C1563" s="350"/>
      <c r="D1563" s="346"/>
      <c r="E1563" s="346"/>
      <c r="F1563" s="347"/>
      <c r="G1563" s="346"/>
      <c r="H1563" s="346"/>
      <c r="I1563" s="128"/>
      <c r="J1563" s="128"/>
      <c r="K1563" s="354"/>
      <c r="L1563" s="116"/>
      <c r="M1563" s="116"/>
      <c r="N1563" s="46"/>
    </row>
    <row r="1564" spans="2:14" s="38" customFormat="1" x14ac:dyDescent="0.25">
      <c r="B1564" s="46"/>
      <c r="C1564" s="350"/>
      <c r="D1564" s="346"/>
      <c r="E1564" s="346"/>
      <c r="F1564" s="347"/>
      <c r="G1564" s="346"/>
      <c r="H1564" s="346"/>
      <c r="I1564" s="128"/>
      <c r="J1564" s="128"/>
      <c r="K1564" s="354"/>
      <c r="L1564" s="116"/>
      <c r="M1564" s="116"/>
      <c r="N1564" s="46"/>
    </row>
    <row r="1565" spans="2:14" s="38" customFormat="1" x14ac:dyDescent="0.25">
      <c r="B1565" s="46"/>
      <c r="C1565" s="350"/>
      <c r="D1565" s="346"/>
      <c r="E1565" s="346"/>
      <c r="F1565" s="347"/>
      <c r="G1565" s="346"/>
      <c r="H1565" s="346"/>
      <c r="I1565" s="128"/>
      <c r="J1565" s="128"/>
      <c r="K1565" s="354"/>
      <c r="L1565" s="116"/>
      <c r="M1565" s="116"/>
      <c r="N1565" s="46"/>
    </row>
    <row r="1566" spans="2:14" s="38" customFormat="1" x14ac:dyDescent="0.25">
      <c r="B1566" s="46"/>
      <c r="C1566" s="350"/>
      <c r="D1566" s="346"/>
      <c r="E1566" s="346"/>
      <c r="F1566" s="347"/>
      <c r="G1566" s="346"/>
      <c r="H1566" s="346"/>
      <c r="I1566" s="128"/>
      <c r="J1566" s="128"/>
      <c r="K1566" s="354"/>
      <c r="L1566" s="116"/>
      <c r="M1566" s="116"/>
      <c r="N1566" s="46"/>
    </row>
    <row r="1567" spans="2:14" s="38" customFormat="1" x14ac:dyDescent="0.25">
      <c r="B1567" s="46"/>
      <c r="C1567" s="350"/>
      <c r="D1567" s="346"/>
      <c r="E1567" s="346"/>
      <c r="F1567" s="347"/>
      <c r="G1567" s="346"/>
      <c r="H1567" s="346"/>
      <c r="I1567" s="128"/>
      <c r="J1567" s="128"/>
      <c r="K1567" s="354"/>
      <c r="L1567" s="116"/>
      <c r="M1567" s="116"/>
      <c r="N1567" s="46"/>
    </row>
    <row r="1568" spans="2:14" s="38" customFormat="1" x14ac:dyDescent="0.25">
      <c r="B1568" s="46"/>
      <c r="C1568" s="350"/>
      <c r="D1568" s="346"/>
      <c r="E1568" s="346"/>
      <c r="F1568" s="347"/>
      <c r="G1568" s="346"/>
      <c r="H1568" s="346"/>
      <c r="I1568" s="128"/>
      <c r="J1568" s="128"/>
      <c r="K1568" s="354"/>
      <c r="L1568" s="116"/>
      <c r="M1568" s="116"/>
      <c r="N1568" s="46"/>
    </row>
    <row r="1569" spans="2:14" s="38" customFormat="1" x14ac:dyDescent="0.25">
      <c r="B1569" s="46"/>
      <c r="C1569" s="350"/>
      <c r="D1569" s="346"/>
      <c r="E1569" s="346"/>
      <c r="F1569" s="347"/>
      <c r="G1569" s="346"/>
      <c r="H1569" s="346"/>
      <c r="I1569" s="128"/>
      <c r="J1569" s="128"/>
      <c r="K1569" s="354"/>
      <c r="L1569" s="116"/>
      <c r="M1569" s="116"/>
      <c r="N1569" s="46"/>
    </row>
    <row r="1570" spans="2:14" s="38" customFormat="1" x14ac:dyDescent="0.25">
      <c r="B1570" s="46"/>
      <c r="C1570" s="350"/>
      <c r="D1570" s="346"/>
      <c r="E1570" s="346"/>
      <c r="F1570" s="347"/>
      <c r="G1570" s="346"/>
      <c r="H1570" s="346"/>
      <c r="I1570" s="128"/>
      <c r="J1570" s="128"/>
      <c r="K1570" s="354"/>
      <c r="L1570" s="116"/>
      <c r="M1570" s="116"/>
      <c r="N1570" s="46"/>
    </row>
    <row r="1571" spans="2:14" s="38" customFormat="1" x14ac:dyDescent="0.25">
      <c r="B1571" s="46"/>
      <c r="C1571" s="350"/>
      <c r="D1571" s="346"/>
      <c r="E1571" s="346"/>
      <c r="F1571" s="347"/>
      <c r="G1571" s="346"/>
      <c r="H1571" s="346"/>
      <c r="I1571" s="128"/>
      <c r="J1571" s="128"/>
      <c r="K1571" s="354"/>
      <c r="L1571" s="116"/>
      <c r="M1571" s="116"/>
      <c r="N1571" s="46"/>
    </row>
    <row r="1572" spans="2:14" s="38" customFormat="1" x14ac:dyDescent="0.25">
      <c r="B1572" s="46"/>
      <c r="C1572" s="350"/>
      <c r="D1572" s="346"/>
      <c r="E1572" s="346"/>
      <c r="F1572" s="347"/>
      <c r="G1572" s="346"/>
      <c r="H1572" s="346"/>
      <c r="I1572" s="128"/>
      <c r="J1572" s="128"/>
      <c r="K1572" s="354"/>
      <c r="L1572" s="116"/>
      <c r="M1572" s="116"/>
      <c r="N1572" s="46"/>
    </row>
    <row r="1573" spans="2:14" s="38" customFormat="1" x14ac:dyDescent="0.25">
      <c r="B1573" s="46"/>
      <c r="C1573" s="350"/>
      <c r="D1573" s="346"/>
      <c r="E1573" s="346"/>
      <c r="F1573" s="347"/>
      <c r="G1573" s="346"/>
      <c r="H1573" s="346"/>
      <c r="I1573" s="128"/>
      <c r="J1573" s="128"/>
      <c r="K1573" s="354"/>
      <c r="L1573" s="116"/>
      <c r="M1573" s="116"/>
      <c r="N1573" s="46"/>
    </row>
    <row r="1574" spans="2:14" s="38" customFormat="1" x14ac:dyDescent="0.25">
      <c r="B1574" s="46"/>
      <c r="C1574" s="350"/>
      <c r="D1574" s="346"/>
      <c r="E1574" s="346"/>
      <c r="F1574" s="347"/>
      <c r="G1574" s="346"/>
      <c r="H1574" s="346"/>
      <c r="I1574" s="128"/>
      <c r="J1574" s="128"/>
      <c r="K1574" s="354"/>
      <c r="L1574" s="116"/>
      <c r="M1574" s="116"/>
      <c r="N1574" s="46"/>
    </row>
    <row r="1575" spans="2:14" s="38" customFormat="1" x14ac:dyDescent="0.25">
      <c r="B1575" s="46"/>
      <c r="C1575" s="350"/>
      <c r="D1575" s="346"/>
      <c r="E1575" s="346"/>
      <c r="F1575" s="347"/>
      <c r="G1575" s="346"/>
      <c r="H1575" s="346"/>
      <c r="I1575" s="128"/>
      <c r="J1575" s="128"/>
      <c r="K1575" s="354"/>
      <c r="L1575" s="116"/>
      <c r="M1575" s="116"/>
      <c r="N1575" s="46"/>
    </row>
    <row r="1576" spans="2:14" s="38" customFormat="1" x14ac:dyDescent="0.25">
      <c r="B1576" s="46"/>
      <c r="C1576" s="350"/>
      <c r="D1576" s="346"/>
      <c r="E1576" s="346"/>
      <c r="F1576" s="347"/>
      <c r="G1576" s="346"/>
      <c r="H1576" s="346"/>
      <c r="I1576" s="128"/>
      <c r="J1576" s="128"/>
      <c r="K1576" s="354"/>
      <c r="L1576" s="116"/>
      <c r="M1576" s="116"/>
      <c r="N1576" s="46"/>
    </row>
    <row r="1577" spans="2:14" s="38" customFormat="1" x14ac:dyDescent="0.25">
      <c r="B1577" s="46"/>
      <c r="C1577" s="350"/>
      <c r="D1577" s="346"/>
      <c r="E1577" s="346"/>
      <c r="F1577" s="347"/>
      <c r="G1577" s="346"/>
      <c r="H1577" s="346"/>
      <c r="I1577" s="128"/>
      <c r="J1577" s="128"/>
      <c r="K1577" s="354"/>
      <c r="L1577" s="116"/>
      <c r="M1577" s="116"/>
      <c r="N1577" s="46"/>
    </row>
    <row r="1578" spans="2:14" s="38" customFormat="1" x14ac:dyDescent="0.25">
      <c r="B1578" s="46"/>
      <c r="C1578" s="350"/>
      <c r="D1578" s="346"/>
      <c r="E1578" s="346"/>
      <c r="F1578" s="347"/>
      <c r="G1578" s="346"/>
      <c r="H1578" s="346"/>
      <c r="I1578" s="128"/>
      <c r="J1578" s="128"/>
      <c r="K1578" s="354"/>
      <c r="L1578" s="116"/>
      <c r="M1578" s="116"/>
      <c r="N1578" s="46"/>
    </row>
    <row r="1579" spans="2:14" s="38" customFormat="1" x14ac:dyDescent="0.25">
      <c r="B1579" s="46"/>
      <c r="C1579" s="350"/>
      <c r="D1579" s="346"/>
      <c r="E1579" s="346"/>
      <c r="F1579" s="347"/>
      <c r="G1579" s="346"/>
      <c r="H1579" s="346"/>
      <c r="I1579" s="128"/>
      <c r="J1579" s="128"/>
      <c r="K1579" s="354"/>
      <c r="L1579" s="116"/>
      <c r="M1579" s="116"/>
      <c r="N1579" s="46"/>
    </row>
    <row r="1580" spans="2:14" s="38" customFormat="1" x14ac:dyDescent="0.25">
      <c r="B1580" s="46"/>
      <c r="C1580" s="350"/>
      <c r="D1580" s="346"/>
      <c r="E1580" s="346"/>
      <c r="F1580" s="347"/>
      <c r="G1580" s="346"/>
      <c r="H1580" s="346"/>
      <c r="I1580" s="128"/>
      <c r="J1580" s="128"/>
      <c r="K1580" s="354"/>
      <c r="L1580" s="116"/>
      <c r="M1580" s="116"/>
      <c r="N1580" s="46"/>
    </row>
    <row r="1581" spans="2:14" s="38" customFormat="1" x14ac:dyDescent="0.25">
      <c r="B1581" s="46"/>
      <c r="C1581" s="350"/>
      <c r="D1581" s="346"/>
      <c r="E1581" s="346"/>
      <c r="F1581" s="347"/>
      <c r="G1581" s="346"/>
      <c r="H1581" s="346"/>
      <c r="I1581" s="128"/>
      <c r="J1581" s="128"/>
      <c r="K1581" s="354"/>
      <c r="L1581" s="116"/>
      <c r="M1581" s="116"/>
      <c r="N1581" s="46"/>
    </row>
    <row r="1582" spans="2:14" s="38" customFormat="1" x14ac:dyDescent="0.25">
      <c r="B1582" s="46"/>
      <c r="C1582" s="350"/>
      <c r="D1582" s="346"/>
      <c r="E1582" s="346"/>
      <c r="F1582" s="347"/>
      <c r="G1582" s="346"/>
      <c r="H1582" s="346"/>
      <c r="I1582" s="128"/>
      <c r="J1582" s="128"/>
      <c r="K1582" s="354"/>
      <c r="L1582" s="116"/>
      <c r="M1582" s="116"/>
      <c r="N1582" s="46"/>
    </row>
    <row r="1583" spans="2:14" s="38" customFormat="1" x14ac:dyDescent="0.25">
      <c r="B1583" s="46"/>
      <c r="C1583" s="350"/>
      <c r="D1583" s="346"/>
      <c r="E1583" s="346"/>
      <c r="F1583" s="347"/>
      <c r="G1583" s="346"/>
      <c r="H1583" s="346"/>
      <c r="I1583" s="128"/>
      <c r="J1583" s="128"/>
      <c r="K1583" s="354"/>
      <c r="L1583" s="116"/>
      <c r="M1583" s="116"/>
      <c r="N1583" s="46"/>
    </row>
    <row r="1584" spans="2:14" s="38" customFormat="1" x14ac:dyDescent="0.25">
      <c r="B1584" s="46"/>
      <c r="C1584" s="350"/>
      <c r="D1584" s="346"/>
      <c r="E1584" s="346"/>
      <c r="F1584" s="347"/>
      <c r="G1584" s="346"/>
      <c r="H1584" s="346"/>
      <c r="I1584" s="128"/>
      <c r="J1584" s="128"/>
      <c r="K1584" s="354"/>
      <c r="L1584" s="116"/>
      <c r="M1584" s="116"/>
      <c r="N1584" s="46"/>
    </row>
    <row r="1585" spans="2:14" s="38" customFormat="1" x14ac:dyDescent="0.25">
      <c r="B1585" s="46"/>
      <c r="C1585" s="350"/>
      <c r="D1585" s="346"/>
      <c r="E1585" s="346"/>
      <c r="F1585" s="347"/>
      <c r="G1585" s="346"/>
      <c r="H1585" s="346"/>
      <c r="I1585" s="128"/>
      <c r="J1585" s="128"/>
      <c r="K1585" s="354"/>
      <c r="L1585" s="116"/>
      <c r="M1585" s="116"/>
      <c r="N1585" s="46"/>
    </row>
    <row r="1586" spans="2:14" s="38" customFormat="1" x14ac:dyDescent="0.25">
      <c r="B1586" s="46"/>
      <c r="C1586" s="350"/>
      <c r="D1586" s="346"/>
      <c r="E1586" s="346"/>
      <c r="F1586" s="347"/>
      <c r="G1586" s="346"/>
      <c r="H1586" s="346"/>
      <c r="I1586" s="128"/>
      <c r="J1586" s="128"/>
      <c r="K1586" s="354"/>
      <c r="L1586" s="116"/>
      <c r="M1586" s="116"/>
      <c r="N1586" s="46"/>
    </row>
    <row r="1587" spans="2:14" s="38" customFormat="1" x14ac:dyDescent="0.25">
      <c r="B1587" s="46"/>
      <c r="C1587" s="350"/>
      <c r="D1587" s="346"/>
      <c r="E1587" s="346"/>
      <c r="F1587" s="347"/>
      <c r="G1587" s="346"/>
      <c r="H1587" s="346"/>
      <c r="I1587" s="128"/>
      <c r="J1587" s="128"/>
      <c r="K1587" s="354"/>
      <c r="L1587" s="116"/>
      <c r="M1587" s="116"/>
      <c r="N1587" s="46"/>
    </row>
    <row r="1588" spans="2:14" s="38" customFormat="1" x14ac:dyDescent="0.25">
      <c r="B1588" s="46"/>
      <c r="C1588" s="350"/>
      <c r="D1588" s="346"/>
      <c r="E1588" s="346"/>
      <c r="F1588" s="347"/>
      <c r="G1588" s="346"/>
      <c r="H1588" s="346"/>
      <c r="I1588" s="128"/>
      <c r="J1588" s="128"/>
      <c r="K1588" s="354"/>
      <c r="L1588" s="116"/>
      <c r="M1588" s="116"/>
      <c r="N1588" s="46"/>
    </row>
    <row r="1589" spans="2:14" s="38" customFormat="1" x14ac:dyDescent="0.25">
      <c r="B1589" s="46"/>
      <c r="C1589" s="350"/>
      <c r="D1589" s="346"/>
      <c r="E1589" s="346"/>
      <c r="F1589" s="347"/>
      <c r="G1589" s="346"/>
      <c r="H1589" s="346"/>
      <c r="I1589" s="128"/>
      <c r="J1589" s="128"/>
      <c r="K1589" s="354"/>
      <c r="L1589" s="116"/>
      <c r="M1589" s="116"/>
      <c r="N1589" s="46"/>
    </row>
    <row r="1590" spans="2:14" s="38" customFormat="1" x14ac:dyDescent="0.25">
      <c r="B1590" s="46"/>
      <c r="C1590" s="350"/>
      <c r="D1590" s="346"/>
      <c r="E1590" s="346"/>
      <c r="F1590" s="347"/>
      <c r="G1590" s="346"/>
      <c r="H1590" s="346"/>
      <c r="I1590" s="128"/>
      <c r="J1590" s="128"/>
      <c r="K1590" s="354"/>
      <c r="L1590" s="116"/>
      <c r="M1590" s="116"/>
      <c r="N1590" s="46"/>
    </row>
    <row r="1591" spans="2:14" s="38" customFormat="1" x14ac:dyDescent="0.25">
      <c r="B1591" s="46"/>
      <c r="C1591" s="350"/>
      <c r="D1591" s="346"/>
      <c r="E1591" s="346"/>
      <c r="F1591" s="347"/>
      <c r="G1591" s="346"/>
      <c r="H1591" s="346"/>
      <c r="I1591" s="128"/>
      <c r="J1591" s="128"/>
      <c r="K1591" s="354"/>
      <c r="L1591" s="116"/>
      <c r="M1591" s="116"/>
      <c r="N1591" s="46"/>
    </row>
    <row r="1592" spans="2:14" s="38" customFormat="1" x14ac:dyDescent="0.25">
      <c r="B1592" s="46"/>
      <c r="C1592" s="350"/>
      <c r="D1592" s="346"/>
      <c r="E1592" s="346"/>
      <c r="F1592" s="347"/>
      <c r="G1592" s="346"/>
      <c r="H1592" s="346"/>
      <c r="I1592" s="128"/>
      <c r="J1592" s="128"/>
      <c r="K1592" s="354"/>
      <c r="L1592" s="116"/>
      <c r="M1592" s="116"/>
      <c r="N1592" s="46"/>
    </row>
    <row r="1593" spans="2:14" s="38" customFormat="1" x14ac:dyDescent="0.25">
      <c r="B1593" s="46"/>
      <c r="C1593" s="350"/>
      <c r="D1593" s="346"/>
      <c r="E1593" s="346"/>
      <c r="F1593" s="347"/>
      <c r="G1593" s="346"/>
      <c r="H1593" s="346"/>
      <c r="I1593" s="128"/>
      <c r="J1593" s="128"/>
      <c r="K1593" s="354"/>
      <c r="L1593" s="116"/>
      <c r="M1593" s="116"/>
      <c r="N1593" s="46"/>
    </row>
    <row r="1594" spans="2:14" s="38" customFormat="1" x14ac:dyDescent="0.25">
      <c r="B1594" s="46"/>
      <c r="C1594" s="350"/>
      <c r="D1594" s="346"/>
      <c r="E1594" s="346"/>
      <c r="F1594" s="347"/>
      <c r="G1594" s="346"/>
      <c r="H1594" s="346"/>
      <c r="I1594" s="128"/>
      <c r="J1594" s="128"/>
      <c r="K1594" s="354"/>
      <c r="L1594" s="116"/>
      <c r="M1594" s="116"/>
      <c r="N1594" s="46"/>
    </row>
    <row r="1595" spans="2:14" s="38" customFormat="1" x14ac:dyDescent="0.25">
      <c r="B1595" s="46"/>
      <c r="C1595" s="350"/>
      <c r="D1595" s="346"/>
      <c r="E1595" s="346"/>
      <c r="F1595" s="347"/>
      <c r="G1595" s="346"/>
      <c r="H1595" s="346"/>
      <c r="I1595" s="128"/>
      <c r="J1595" s="128"/>
      <c r="K1595" s="354"/>
      <c r="L1595" s="116"/>
      <c r="M1595" s="116"/>
      <c r="N1595" s="46"/>
    </row>
    <row r="1596" spans="2:14" s="38" customFormat="1" x14ac:dyDescent="0.25">
      <c r="B1596" s="46"/>
      <c r="C1596" s="350"/>
      <c r="D1596" s="346"/>
      <c r="E1596" s="346"/>
      <c r="F1596" s="347"/>
      <c r="G1596" s="346"/>
      <c r="H1596" s="346"/>
      <c r="I1596" s="128"/>
      <c r="J1596" s="128"/>
      <c r="K1596" s="354"/>
      <c r="L1596" s="116"/>
      <c r="M1596" s="116"/>
      <c r="N1596" s="46"/>
    </row>
    <row r="1597" spans="2:14" s="38" customFormat="1" x14ac:dyDescent="0.25">
      <c r="B1597" s="46"/>
      <c r="C1597" s="350"/>
      <c r="D1597" s="346"/>
      <c r="E1597" s="346"/>
      <c r="F1597" s="347"/>
      <c r="G1597" s="346"/>
      <c r="H1597" s="346"/>
      <c r="I1597" s="128"/>
      <c r="J1597" s="128"/>
      <c r="K1597" s="354"/>
      <c r="L1597" s="116"/>
      <c r="M1597" s="116"/>
      <c r="N1597" s="46"/>
    </row>
    <row r="1598" spans="2:14" s="38" customFormat="1" x14ac:dyDescent="0.25">
      <c r="B1598" s="46"/>
      <c r="C1598" s="350"/>
      <c r="D1598" s="346"/>
      <c r="E1598" s="346"/>
      <c r="F1598" s="347"/>
      <c r="G1598" s="346"/>
      <c r="H1598" s="346"/>
      <c r="I1598" s="128"/>
      <c r="J1598" s="128"/>
      <c r="K1598" s="354"/>
      <c r="L1598" s="116"/>
      <c r="M1598" s="116"/>
      <c r="N1598" s="46"/>
    </row>
    <row r="1599" spans="2:14" s="38" customFormat="1" x14ac:dyDescent="0.25">
      <c r="B1599" s="46"/>
      <c r="C1599" s="350"/>
      <c r="D1599" s="346"/>
      <c r="E1599" s="346"/>
      <c r="F1599" s="347"/>
      <c r="G1599" s="346"/>
      <c r="H1599" s="346"/>
      <c r="I1599" s="128"/>
      <c r="J1599" s="128"/>
      <c r="K1599" s="354"/>
      <c r="L1599" s="116"/>
      <c r="M1599" s="116"/>
      <c r="N1599" s="46"/>
    </row>
    <row r="1600" spans="2:14" s="38" customFormat="1" x14ac:dyDescent="0.25">
      <c r="B1600" s="46"/>
      <c r="C1600" s="350"/>
      <c r="D1600" s="346"/>
      <c r="E1600" s="346"/>
      <c r="F1600" s="347"/>
      <c r="G1600" s="346"/>
      <c r="H1600" s="346"/>
      <c r="I1600" s="128"/>
      <c r="J1600" s="128"/>
      <c r="K1600" s="354"/>
      <c r="L1600" s="116"/>
      <c r="M1600" s="116"/>
      <c r="N1600" s="46"/>
    </row>
    <row r="1601" spans="2:14" s="38" customFormat="1" x14ac:dyDescent="0.25">
      <c r="B1601" s="46"/>
      <c r="C1601" s="350"/>
      <c r="D1601" s="346"/>
      <c r="E1601" s="346"/>
      <c r="F1601" s="347"/>
      <c r="G1601" s="346"/>
      <c r="H1601" s="346"/>
      <c r="I1601" s="128"/>
      <c r="J1601" s="128"/>
      <c r="K1601" s="354"/>
      <c r="L1601" s="116"/>
      <c r="M1601" s="116"/>
      <c r="N1601" s="46"/>
    </row>
    <row r="1602" spans="2:14" s="38" customFormat="1" x14ac:dyDescent="0.25">
      <c r="B1602" s="46"/>
      <c r="C1602" s="350"/>
      <c r="D1602" s="346"/>
      <c r="E1602" s="346"/>
      <c r="F1602" s="347"/>
      <c r="G1602" s="346"/>
      <c r="H1602" s="346"/>
      <c r="I1602" s="128"/>
      <c r="J1602" s="128"/>
      <c r="K1602" s="354"/>
      <c r="L1602" s="116"/>
      <c r="M1602" s="116"/>
      <c r="N1602" s="46"/>
    </row>
    <row r="1603" spans="2:14" s="38" customFormat="1" x14ac:dyDescent="0.25">
      <c r="B1603" s="46"/>
      <c r="C1603" s="350"/>
      <c r="D1603" s="346"/>
      <c r="E1603" s="346"/>
      <c r="F1603" s="347"/>
      <c r="G1603" s="346"/>
      <c r="H1603" s="346"/>
      <c r="I1603" s="128"/>
      <c r="J1603" s="128"/>
      <c r="K1603" s="354"/>
      <c r="L1603" s="116"/>
      <c r="M1603" s="116"/>
      <c r="N1603" s="46"/>
    </row>
    <row r="1604" spans="2:14" s="38" customFormat="1" x14ac:dyDescent="0.25">
      <c r="B1604" s="46"/>
      <c r="C1604" s="350"/>
      <c r="D1604" s="346"/>
      <c r="E1604" s="346"/>
      <c r="F1604" s="347"/>
      <c r="G1604" s="346"/>
      <c r="H1604" s="346"/>
      <c r="I1604" s="128"/>
      <c r="J1604" s="128"/>
      <c r="K1604" s="354"/>
      <c r="L1604" s="116"/>
      <c r="M1604" s="116"/>
      <c r="N1604" s="46"/>
    </row>
    <row r="1605" spans="2:14" s="38" customFormat="1" x14ac:dyDescent="0.25">
      <c r="B1605" s="46"/>
      <c r="C1605" s="350"/>
      <c r="D1605" s="346"/>
      <c r="E1605" s="346"/>
      <c r="F1605" s="347"/>
      <c r="G1605" s="346"/>
      <c r="H1605" s="346"/>
      <c r="I1605" s="128"/>
      <c r="J1605" s="128"/>
      <c r="K1605" s="354"/>
      <c r="L1605" s="116"/>
      <c r="M1605" s="116"/>
      <c r="N1605" s="46"/>
    </row>
    <row r="1606" spans="2:14" s="38" customFormat="1" x14ac:dyDescent="0.25">
      <c r="B1606" s="46"/>
      <c r="C1606" s="350"/>
      <c r="D1606" s="346"/>
      <c r="E1606" s="346"/>
      <c r="F1606" s="347"/>
      <c r="G1606" s="346"/>
      <c r="H1606" s="346"/>
      <c r="I1606" s="128"/>
      <c r="J1606" s="128"/>
      <c r="K1606" s="354"/>
      <c r="L1606" s="116"/>
      <c r="M1606" s="116"/>
      <c r="N1606" s="46"/>
    </row>
    <row r="1607" spans="2:14" s="38" customFormat="1" x14ac:dyDescent="0.25">
      <c r="B1607" s="46"/>
      <c r="C1607" s="350"/>
      <c r="D1607" s="346"/>
      <c r="E1607" s="346"/>
      <c r="F1607" s="347"/>
      <c r="G1607" s="346"/>
      <c r="H1607" s="346"/>
      <c r="I1607" s="128"/>
      <c r="J1607" s="128"/>
      <c r="K1607" s="354"/>
      <c r="L1607" s="116"/>
      <c r="M1607" s="116"/>
      <c r="N1607" s="46"/>
    </row>
    <row r="1608" spans="2:14" s="38" customFormat="1" x14ac:dyDescent="0.25">
      <c r="B1608" s="46"/>
      <c r="C1608" s="350"/>
      <c r="D1608" s="346"/>
      <c r="E1608" s="346"/>
      <c r="F1608" s="347"/>
      <c r="G1608" s="346"/>
      <c r="H1608" s="346"/>
      <c r="I1608" s="128"/>
      <c r="J1608" s="128"/>
      <c r="K1608" s="354"/>
      <c r="L1608" s="116"/>
      <c r="M1608" s="116"/>
      <c r="N1608" s="46"/>
    </row>
    <row r="1609" spans="2:14" s="38" customFormat="1" x14ac:dyDescent="0.25">
      <c r="B1609" s="46"/>
      <c r="C1609" s="350"/>
      <c r="D1609" s="346"/>
      <c r="E1609" s="346"/>
      <c r="F1609" s="347"/>
      <c r="G1609" s="346"/>
      <c r="H1609" s="346"/>
      <c r="I1609" s="128"/>
      <c r="J1609" s="128"/>
      <c r="K1609" s="354"/>
      <c r="L1609" s="116"/>
      <c r="M1609" s="116"/>
      <c r="N1609" s="46"/>
    </row>
    <row r="1610" spans="2:14" s="38" customFormat="1" x14ac:dyDescent="0.25">
      <c r="B1610" s="46"/>
      <c r="C1610" s="350"/>
      <c r="D1610" s="346"/>
      <c r="E1610" s="346"/>
      <c r="F1610" s="347"/>
      <c r="G1610" s="346"/>
      <c r="H1610" s="346"/>
      <c r="I1610" s="128"/>
      <c r="J1610" s="128"/>
      <c r="K1610" s="354"/>
      <c r="L1610" s="116"/>
      <c r="M1610" s="116"/>
      <c r="N1610" s="46"/>
    </row>
    <row r="1611" spans="2:14" s="38" customFormat="1" x14ac:dyDescent="0.25">
      <c r="B1611" s="46"/>
      <c r="C1611" s="350"/>
      <c r="D1611" s="346"/>
      <c r="E1611" s="346"/>
      <c r="F1611" s="347"/>
      <c r="G1611" s="346"/>
      <c r="H1611" s="346"/>
      <c r="I1611" s="128"/>
      <c r="J1611" s="128"/>
      <c r="K1611" s="354"/>
      <c r="L1611" s="116"/>
      <c r="M1611" s="116"/>
      <c r="N1611" s="46"/>
    </row>
    <row r="1612" spans="2:14" s="38" customFormat="1" x14ac:dyDescent="0.25">
      <c r="B1612" s="46"/>
      <c r="C1612" s="350"/>
      <c r="D1612" s="346"/>
      <c r="E1612" s="346"/>
      <c r="F1612" s="347"/>
      <c r="G1612" s="346"/>
      <c r="H1612" s="346"/>
      <c r="I1612" s="128"/>
      <c r="J1612" s="128"/>
      <c r="K1612" s="354"/>
      <c r="L1612" s="116"/>
      <c r="M1612" s="116"/>
      <c r="N1612" s="46"/>
    </row>
    <row r="1613" spans="2:14" s="38" customFormat="1" x14ac:dyDescent="0.25">
      <c r="B1613" s="46"/>
      <c r="C1613" s="350"/>
      <c r="D1613" s="346"/>
      <c r="E1613" s="346"/>
      <c r="F1613" s="347"/>
      <c r="G1613" s="346"/>
      <c r="H1613" s="346"/>
      <c r="I1613" s="128"/>
      <c r="J1613" s="128"/>
      <c r="K1613" s="354"/>
      <c r="L1613" s="116"/>
      <c r="M1613" s="116"/>
      <c r="N1613" s="46"/>
    </row>
    <row r="1614" spans="2:14" s="38" customFormat="1" x14ac:dyDescent="0.25">
      <c r="B1614" s="46"/>
      <c r="C1614" s="350"/>
      <c r="D1614" s="346"/>
      <c r="E1614" s="346"/>
      <c r="F1614" s="347"/>
      <c r="G1614" s="346"/>
      <c r="H1614" s="346"/>
      <c r="I1614" s="128"/>
      <c r="J1614" s="128"/>
      <c r="K1614" s="354"/>
      <c r="L1614" s="116"/>
      <c r="M1614" s="116"/>
      <c r="N1614" s="46"/>
    </row>
    <row r="1615" spans="2:14" s="38" customFormat="1" x14ac:dyDescent="0.25">
      <c r="B1615" s="46"/>
      <c r="C1615" s="350"/>
      <c r="D1615" s="346"/>
      <c r="E1615" s="346"/>
      <c r="F1615" s="347"/>
      <c r="G1615" s="346"/>
      <c r="H1615" s="346"/>
      <c r="I1615" s="128"/>
      <c r="J1615" s="128"/>
      <c r="K1615" s="354"/>
      <c r="L1615" s="116"/>
      <c r="M1615" s="116"/>
      <c r="N1615" s="46"/>
    </row>
    <row r="1616" spans="2:14" s="38" customFormat="1" x14ac:dyDescent="0.25">
      <c r="B1616" s="46"/>
      <c r="C1616" s="350"/>
      <c r="D1616" s="346"/>
      <c r="E1616" s="346"/>
      <c r="F1616" s="347"/>
      <c r="G1616" s="346"/>
      <c r="H1616" s="346"/>
      <c r="I1616" s="128"/>
      <c r="J1616" s="128"/>
      <c r="K1616" s="354"/>
      <c r="L1616" s="116"/>
      <c r="M1616" s="116"/>
      <c r="N1616" s="46"/>
    </row>
    <row r="1617" spans="2:14" s="38" customFormat="1" x14ac:dyDescent="0.25">
      <c r="B1617" s="46"/>
      <c r="C1617" s="350"/>
      <c r="D1617" s="346"/>
      <c r="E1617" s="346"/>
      <c r="F1617" s="347"/>
      <c r="G1617" s="346"/>
      <c r="H1617" s="346"/>
      <c r="I1617" s="128"/>
      <c r="J1617" s="128"/>
      <c r="K1617" s="354"/>
      <c r="L1617" s="116"/>
      <c r="M1617" s="116"/>
      <c r="N1617" s="46"/>
    </row>
    <row r="1618" spans="2:14" s="38" customFormat="1" x14ac:dyDescent="0.25">
      <c r="B1618" s="46"/>
      <c r="C1618" s="350"/>
      <c r="D1618" s="346"/>
      <c r="E1618" s="346"/>
      <c r="F1618" s="347"/>
      <c r="G1618" s="346"/>
      <c r="H1618" s="346"/>
      <c r="I1618" s="128"/>
      <c r="J1618" s="128"/>
      <c r="K1618" s="354"/>
      <c r="L1618" s="116"/>
      <c r="M1618" s="116"/>
      <c r="N1618" s="46"/>
    </row>
    <row r="1619" spans="2:14" s="38" customFormat="1" x14ac:dyDescent="0.25">
      <c r="B1619" s="46"/>
      <c r="C1619" s="350"/>
      <c r="D1619" s="346"/>
      <c r="E1619" s="346"/>
      <c r="F1619" s="347"/>
      <c r="G1619" s="346"/>
      <c r="H1619" s="346"/>
      <c r="I1619" s="128"/>
      <c r="J1619" s="128"/>
      <c r="K1619" s="354"/>
      <c r="L1619" s="116"/>
      <c r="M1619" s="116"/>
      <c r="N1619" s="46"/>
    </row>
    <row r="1620" spans="2:14" s="38" customFormat="1" x14ac:dyDescent="0.25">
      <c r="B1620" s="46"/>
      <c r="C1620" s="350"/>
      <c r="D1620" s="346"/>
      <c r="E1620" s="346"/>
      <c r="F1620" s="347"/>
      <c r="G1620" s="346"/>
      <c r="H1620" s="346"/>
      <c r="I1620" s="128"/>
      <c r="J1620" s="128"/>
      <c r="K1620" s="354"/>
      <c r="L1620" s="116"/>
      <c r="M1620" s="116"/>
      <c r="N1620" s="46"/>
    </row>
    <row r="1621" spans="2:14" s="38" customFormat="1" x14ac:dyDescent="0.25">
      <c r="B1621" s="46"/>
      <c r="C1621" s="350"/>
      <c r="D1621" s="346"/>
      <c r="E1621" s="346"/>
      <c r="F1621" s="347"/>
      <c r="G1621" s="346"/>
      <c r="H1621" s="346"/>
      <c r="I1621" s="128"/>
      <c r="J1621" s="128"/>
      <c r="K1621" s="354"/>
      <c r="L1621" s="116"/>
      <c r="M1621" s="116"/>
      <c r="N1621" s="46"/>
    </row>
    <row r="1622" spans="2:14" s="38" customFormat="1" x14ac:dyDescent="0.25">
      <c r="B1622" s="46"/>
      <c r="C1622" s="350"/>
      <c r="D1622" s="346"/>
      <c r="E1622" s="346"/>
      <c r="F1622" s="347"/>
      <c r="G1622" s="346"/>
      <c r="H1622" s="346"/>
      <c r="I1622" s="128"/>
      <c r="J1622" s="128"/>
      <c r="K1622" s="354"/>
      <c r="L1622" s="116"/>
      <c r="M1622" s="116"/>
      <c r="N1622" s="46"/>
    </row>
    <row r="1623" spans="2:14" s="38" customFormat="1" x14ac:dyDescent="0.25">
      <c r="B1623" s="46"/>
      <c r="C1623" s="350"/>
      <c r="D1623" s="346"/>
      <c r="E1623" s="346"/>
      <c r="F1623" s="347"/>
      <c r="G1623" s="346"/>
      <c r="H1623" s="346"/>
      <c r="I1623" s="128"/>
      <c r="J1623" s="128"/>
      <c r="K1623" s="354"/>
      <c r="L1623" s="116"/>
      <c r="M1623" s="116"/>
      <c r="N1623" s="46"/>
    </row>
    <row r="1624" spans="2:14" s="38" customFormat="1" x14ac:dyDescent="0.25">
      <c r="B1624" s="46"/>
      <c r="C1624" s="350"/>
      <c r="D1624" s="346"/>
      <c r="E1624" s="346"/>
      <c r="F1624" s="347"/>
      <c r="G1624" s="346"/>
      <c r="H1624" s="346"/>
      <c r="I1624" s="128"/>
      <c r="J1624" s="128"/>
      <c r="K1624" s="354"/>
      <c r="L1624" s="116"/>
      <c r="M1624" s="116"/>
      <c r="N1624" s="46"/>
    </row>
    <row r="1625" spans="2:14" s="38" customFormat="1" x14ac:dyDescent="0.25">
      <c r="B1625" s="46"/>
      <c r="C1625" s="350"/>
      <c r="D1625" s="346"/>
      <c r="E1625" s="346"/>
      <c r="F1625" s="347"/>
      <c r="G1625" s="346"/>
      <c r="H1625" s="346"/>
      <c r="I1625" s="128"/>
      <c r="J1625" s="128"/>
      <c r="K1625" s="354"/>
      <c r="L1625" s="116"/>
      <c r="M1625" s="116"/>
      <c r="N1625" s="46"/>
    </row>
    <row r="1626" spans="2:14" s="38" customFormat="1" x14ac:dyDescent="0.25">
      <c r="B1626" s="46"/>
      <c r="C1626" s="350"/>
      <c r="D1626" s="346"/>
      <c r="E1626" s="346"/>
      <c r="F1626" s="347"/>
      <c r="G1626" s="346"/>
      <c r="H1626" s="346"/>
      <c r="I1626" s="128"/>
      <c r="J1626" s="128"/>
      <c r="K1626" s="354"/>
      <c r="L1626" s="116"/>
      <c r="M1626" s="116"/>
      <c r="N1626" s="46"/>
    </row>
    <row r="1627" spans="2:14" s="38" customFormat="1" x14ac:dyDescent="0.25">
      <c r="B1627" s="46"/>
      <c r="C1627" s="350"/>
      <c r="D1627" s="346"/>
      <c r="E1627" s="346"/>
      <c r="F1627" s="347"/>
      <c r="G1627" s="346"/>
      <c r="H1627" s="346"/>
      <c r="I1627" s="128"/>
      <c r="J1627" s="128"/>
      <c r="K1627" s="354"/>
      <c r="L1627" s="116"/>
      <c r="M1627" s="116"/>
      <c r="N1627" s="46"/>
    </row>
    <row r="1628" spans="2:14" s="38" customFormat="1" x14ac:dyDescent="0.25">
      <c r="B1628" s="46"/>
      <c r="C1628" s="350"/>
      <c r="D1628" s="346"/>
      <c r="E1628" s="346"/>
      <c r="F1628" s="347"/>
      <c r="G1628" s="346"/>
      <c r="H1628" s="346"/>
      <c r="I1628" s="128"/>
      <c r="J1628" s="128"/>
      <c r="K1628" s="354"/>
      <c r="L1628" s="116"/>
      <c r="M1628" s="116"/>
      <c r="N1628" s="46"/>
    </row>
    <row r="1629" spans="2:14" s="38" customFormat="1" x14ac:dyDescent="0.25">
      <c r="B1629" s="46"/>
      <c r="C1629" s="350"/>
      <c r="D1629" s="346"/>
      <c r="E1629" s="346"/>
      <c r="F1629" s="347"/>
      <c r="G1629" s="346"/>
      <c r="H1629" s="346"/>
      <c r="I1629" s="128"/>
      <c r="J1629" s="128"/>
      <c r="K1629" s="354"/>
      <c r="L1629" s="116"/>
      <c r="M1629" s="116"/>
      <c r="N1629" s="46"/>
    </row>
    <row r="1630" spans="2:14" s="38" customFormat="1" x14ac:dyDescent="0.25">
      <c r="B1630" s="46"/>
      <c r="C1630" s="350"/>
      <c r="D1630" s="346"/>
      <c r="E1630" s="346"/>
      <c r="F1630" s="347"/>
      <c r="G1630" s="346"/>
      <c r="H1630" s="346"/>
      <c r="I1630" s="128"/>
      <c r="J1630" s="128"/>
      <c r="K1630" s="354"/>
      <c r="L1630" s="116"/>
      <c r="M1630" s="116"/>
      <c r="N1630" s="46"/>
    </row>
    <row r="1631" spans="2:14" s="38" customFormat="1" x14ac:dyDescent="0.25">
      <c r="B1631" s="46"/>
      <c r="C1631" s="350"/>
      <c r="D1631" s="346"/>
      <c r="E1631" s="346"/>
      <c r="F1631" s="347"/>
      <c r="G1631" s="346"/>
      <c r="H1631" s="346"/>
      <c r="I1631" s="128"/>
      <c r="J1631" s="128"/>
      <c r="K1631" s="354"/>
      <c r="L1631" s="116"/>
      <c r="M1631" s="116"/>
      <c r="N1631" s="46"/>
    </row>
    <row r="1632" spans="2:14" s="38" customFormat="1" x14ac:dyDescent="0.25">
      <c r="B1632" s="46"/>
      <c r="C1632" s="350"/>
      <c r="D1632" s="346"/>
      <c r="E1632" s="346"/>
      <c r="F1632" s="347"/>
      <c r="G1632" s="346"/>
      <c r="H1632" s="346"/>
      <c r="I1632" s="128"/>
      <c r="J1632" s="128"/>
      <c r="K1632" s="354"/>
      <c r="L1632" s="116"/>
      <c r="M1632" s="116"/>
      <c r="N1632" s="46"/>
    </row>
    <row r="1633" spans="2:14" s="38" customFormat="1" x14ac:dyDescent="0.25">
      <c r="B1633" s="46"/>
      <c r="C1633" s="350"/>
      <c r="D1633" s="346"/>
      <c r="E1633" s="346"/>
      <c r="F1633" s="347"/>
      <c r="G1633" s="346"/>
      <c r="H1633" s="346"/>
      <c r="I1633" s="128"/>
      <c r="J1633" s="128"/>
      <c r="K1633" s="354"/>
      <c r="L1633" s="116"/>
      <c r="M1633" s="116"/>
      <c r="N1633" s="46"/>
    </row>
    <row r="1634" spans="2:14" s="38" customFormat="1" x14ac:dyDescent="0.25">
      <c r="B1634" s="46"/>
      <c r="C1634" s="350"/>
      <c r="D1634" s="346"/>
      <c r="E1634" s="346"/>
      <c r="F1634" s="347"/>
      <c r="G1634" s="346"/>
      <c r="H1634" s="346"/>
      <c r="I1634" s="128"/>
      <c r="J1634" s="128"/>
      <c r="K1634" s="354"/>
      <c r="L1634" s="116"/>
      <c r="M1634" s="116"/>
      <c r="N1634" s="46"/>
    </row>
    <row r="1635" spans="2:14" s="38" customFormat="1" x14ac:dyDescent="0.25">
      <c r="B1635" s="46"/>
      <c r="C1635" s="350"/>
      <c r="D1635" s="346"/>
      <c r="E1635" s="346"/>
      <c r="F1635" s="347"/>
      <c r="G1635" s="346"/>
      <c r="H1635" s="346"/>
      <c r="I1635" s="128"/>
      <c r="J1635" s="128"/>
      <c r="K1635" s="354"/>
      <c r="L1635" s="116"/>
      <c r="M1635" s="116"/>
      <c r="N1635" s="46"/>
    </row>
    <row r="1636" spans="2:14" s="38" customFormat="1" x14ac:dyDescent="0.25">
      <c r="B1636" s="46"/>
      <c r="C1636" s="350"/>
      <c r="D1636" s="346"/>
      <c r="E1636" s="346"/>
      <c r="F1636" s="347"/>
      <c r="G1636" s="346"/>
      <c r="H1636" s="346"/>
      <c r="I1636" s="128"/>
      <c r="J1636" s="128"/>
      <c r="K1636" s="354"/>
      <c r="L1636" s="116"/>
      <c r="M1636" s="116"/>
      <c r="N1636" s="46"/>
    </row>
    <row r="1637" spans="2:14" s="38" customFormat="1" x14ac:dyDescent="0.25">
      <c r="B1637" s="46"/>
      <c r="C1637" s="350"/>
      <c r="D1637" s="346"/>
      <c r="E1637" s="346"/>
      <c r="F1637" s="347"/>
      <c r="G1637" s="346"/>
      <c r="H1637" s="346"/>
      <c r="I1637" s="128"/>
      <c r="J1637" s="128"/>
      <c r="K1637" s="354"/>
      <c r="L1637" s="116"/>
      <c r="M1637" s="116"/>
      <c r="N1637" s="46"/>
    </row>
    <row r="1638" spans="2:14" s="38" customFormat="1" x14ac:dyDescent="0.25">
      <c r="B1638" s="46"/>
      <c r="C1638" s="350"/>
      <c r="D1638" s="346"/>
      <c r="E1638" s="346"/>
      <c r="F1638" s="347"/>
      <c r="G1638" s="346"/>
      <c r="H1638" s="346"/>
      <c r="I1638" s="128"/>
      <c r="J1638" s="128"/>
      <c r="K1638" s="354"/>
      <c r="L1638" s="116"/>
      <c r="M1638" s="116"/>
      <c r="N1638" s="46"/>
    </row>
    <row r="1639" spans="2:14" s="38" customFormat="1" x14ac:dyDescent="0.25">
      <c r="B1639" s="46"/>
      <c r="C1639" s="350"/>
      <c r="D1639" s="346"/>
      <c r="E1639" s="346"/>
      <c r="F1639" s="347"/>
      <c r="G1639" s="346"/>
      <c r="H1639" s="346"/>
      <c r="I1639" s="128"/>
      <c r="J1639" s="128"/>
      <c r="K1639" s="354"/>
      <c r="L1639" s="116"/>
      <c r="M1639" s="116"/>
      <c r="N1639" s="46"/>
    </row>
    <row r="1640" spans="2:14" s="38" customFormat="1" x14ac:dyDescent="0.25">
      <c r="B1640" s="46"/>
      <c r="C1640" s="350"/>
      <c r="D1640" s="346"/>
      <c r="E1640" s="346"/>
      <c r="F1640" s="347"/>
      <c r="G1640" s="346"/>
      <c r="H1640" s="346"/>
      <c r="I1640" s="128"/>
      <c r="J1640" s="128"/>
      <c r="K1640" s="354"/>
      <c r="L1640" s="116"/>
      <c r="M1640" s="116"/>
      <c r="N1640" s="46"/>
    </row>
    <row r="1641" spans="2:14" s="38" customFormat="1" x14ac:dyDescent="0.25">
      <c r="B1641" s="46"/>
      <c r="C1641" s="350"/>
      <c r="D1641" s="346"/>
      <c r="E1641" s="346"/>
      <c r="F1641" s="347"/>
      <c r="G1641" s="346"/>
      <c r="H1641" s="346"/>
      <c r="I1641" s="128"/>
      <c r="J1641" s="128"/>
      <c r="K1641" s="354"/>
      <c r="L1641" s="116"/>
      <c r="M1641" s="116"/>
      <c r="N1641" s="46"/>
    </row>
    <row r="1642" spans="2:14" s="38" customFormat="1" x14ac:dyDescent="0.25">
      <c r="B1642" s="46"/>
      <c r="C1642" s="350"/>
      <c r="D1642" s="346"/>
      <c r="E1642" s="346"/>
      <c r="F1642" s="347"/>
      <c r="G1642" s="346"/>
      <c r="H1642" s="346"/>
      <c r="I1642" s="128"/>
      <c r="J1642" s="128"/>
      <c r="K1642" s="354"/>
      <c r="L1642" s="116"/>
      <c r="M1642" s="116"/>
      <c r="N1642" s="46"/>
    </row>
    <row r="1643" spans="2:14" s="38" customFormat="1" x14ac:dyDescent="0.25">
      <c r="B1643" s="46"/>
      <c r="C1643" s="350"/>
      <c r="D1643" s="346"/>
      <c r="E1643" s="346"/>
      <c r="F1643" s="347"/>
      <c r="G1643" s="346"/>
      <c r="H1643" s="346"/>
      <c r="I1643" s="128"/>
      <c r="J1643" s="128"/>
      <c r="K1643" s="354"/>
      <c r="L1643" s="116"/>
      <c r="M1643" s="116"/>
      <c r="N1643" s="46"/>
    </row>
    <row r="1644" spans="2:14" s="38" customFormat="1" x14ac:dyDescent="0.25">
      <c r="B1644" s="46"/>
      <c r="C1644" s="350"/>
      <c r="D1644" s="346"/>
      <c r="E1644" s="346"/>
      <c r="F1644" s="347"/>
      <c r="G1644" s="346"/>
      <c r="H1644" s="346"/>
      <c r="I1644" s="128"/>
      <c r="J1644" s="128"/>
      <c r="K1644" s="354"/>
      <c r="L1644" s="116"/>
      <c r="M1644" s="116"/>
      <c r="N1644" s="46"/>
    </row>
    <row r="1645" spans="2:14" s="38" customFormat="1" x14ac:dyDescent="0.25">
      <c r="B1645" s="46"/>
      <c r="C1645" s="350"/>
      <c r="D1645" s="346"/>
      <c r="E1645" s="346"/>
      <c r="F1645" s="347"/>
      <c r="G1645" s="346"/>
      <c r="H1645" s="346"/>
      <c r="I1645" s="128"/>
      <c r="J1645" s="128"/>
      <c r="K1645" s="354"/>
      <c r="L1645" s="116"/>
      <c r="M1645" s="116"/>
      <c r="N1645" s="46"/>
    </row>
    <row r="1646" spans="2:14" s="38" customFormat="1" x14ac:dyDescent="0.25">
      <c r="B1646" s="46"/>
      <c r="C1646" s="350"/>
      <c r="D1646" s="346"/>
      <c r="E1646" s="346"/>
      <c r="F1646" s="347"/>
      <c r="G1646" s="346"/>
      <c r="H1646" s="346"/>
      <c r="I1646" s="128"/>
      <c r="J1646" s="128"/>
      <c r="K1646" s="354"/>
      <c r="L1646" s="116"/>
      <c r="M1646" s="116"/>
      <c r="N1646" s="46"/>
    </row>
    <row r="1647" spans="2:14" s="38" customFormat="1" x14ac:dyDescent="0.25">
      <c r="B1647" s="46"/>
      <c r="C1647" s="350"/>
      <c r="D1647" s="346"/>
      <c r="E1647" s="346"/>
      <c r="F1647" s="347"/>
      <c r="G1647" s="346"/>
      <c r="H1647" s="346"/>
      <c r="I1647" s="128"/>
      <c r="J1647" s="128"/>
      <c r="K1647" s="354"/>
      <c r="L1647" s="116"/>
      <c r="M1647" s="116"/>
      <c r="N1647" s="46"/>
    </row>
    <row r="1648" spans="2:14" s="38" customFormat="1" x14ac:dyDescent="0.25">
      <c r="B1648" s="46"/>
      <c r="C1648" s="350"/>
      <c r="D1648" s="346"/>
      <c r="E1648" s="346"/>
      <c r="F1648" s="347"/>
      <c r="G1648" s="346"/>
      <c r="H1648" s="346"/>
      <c r="I1648" s="128"/>
      <c r="J1648" s="128"/>
      <c r="K1648" s="354"/>
      <c r="L1648" s="116"/>
      <c r="M1648" s="116"/>
      <c r="N1648" s="46"/>
    </row>
    <row r="1649" spans="2:14" s="38" customFormat="1" x14ac:dyDescent="0.25">
      <c r="B1649" s="46"/>
      <c r="C1649" s="350"/>
      <c r="D1649" s="346"/>
      <c r="E1649" s="346"/>
      <c r="F1649" s="347"/>
      <c r="G1649" s="346"/>
      <c r="H1649" s="346"/>
      <c r="I1649" s="128"/>
      <c r="J1649" s="128"/>
      <c r="K1649" s="354"/>
      <c r="L1649" s="116"/>
      <c r="M1649" s="116"/>
      <c r="N1649" s="46"/>
    </row>
    <row r="1650" spans="2:14" s="38" customFormat="1" x14ac:dyDescent="0.25">
      <c r="B1650" s="46"/>
      <c r="C1650" s="350"/>
      <c r="D1650" s="346"/>
      <c r="E1650" s="346"/>
      <c r="F1650" s="347"/>
      <c r="G1650" s="346"/>
      <c r="H1650" s="346"/>
      <c r="I1650" s="128"/>
      <c r="J1650" s="128"/>
      <c r="K1650" s="354"/>
      <c r="L1650" s="116"/>
      <c r="M1650" s="116"/>
      <c r="N1650" s="46"/>
    </row>
    <row r="1651" spans="2:14" s="38" customFormat="1" x14ac:dyDescent="0.25">
      <c r="B1651" s="46"/>
      <c r="C1651" s="350"/>
      <c r="D1651" s="346"/>
      <c r="E1651" s="346"/>
      <c r="F1651" s="347"/>
      <c r="G1651" s="346"/>
      <c r="H1651" s="346"/>
      <c r="I1651" s="128"/>
      <c r="J1651" s="128"/>
      <c r="K1651" s="354"/>
      <c r="L1651" s="116"/>
      <c r="M1651" s="116"/>
      <c r="N1651" s="46"/>
    </row>
    <row r="1652" spans="2:14" s="38" customFormat="1" x14ac:dyDescent="0.25">
      <c r="B1652" s="46"/>
      <c r="C1652" s="350"/>
      <c r="D1652" s="346"/>
      <c r="E1652" s="346"/>
      <c r="F1652" s="347"/>
      <c r="G1652" s="346"/>
      <c r="H1652" s="346"/>
      <c r="I1652" s="128"/>
      <c r="J1652" s="128"/>
      <c r="K1652" s="354"/>
      <c r="L1652" s="116"/>
      <c r="M1652" s="116"/>
      <c r="N1652" s="46"/>
    </row>
    <row r="1653" spans="2:14" s="38" customFormat="1" x14ac:dyDescent="0.25">
      <c r="B1653" s="46"/>
      <c r="C1653" s="350"/>
      <c r="D1653" s="346"/>
      <c r="E1653" s="346"/>
      <c r="F1653" s="347"/>
      <c r="G1653" s="346"/>
      <c r="H1653" s="346"/>
      <c r="I1653" s="128"/>
      <c r="J1653" s="128"/>
      <c r="K1653" s="354"/>
      <c r="L1653" s="116"/>
      <c r="M1653" s="116"/>
      <c r="N1653" s="46"/>
    </row>
    <row r="1654" spans="2:14" s="38" customFormat="1" x14ac:dyDescent="0.25">
      <c r="B1654" s="46"/>
      <c r="C1654" s="350"/>
      <c r="D1654" s="346"/>
      <c r="E1654" s="346"/>
      <c r="F1654" s="347"/>
      <c r="G1654" s="346"/>
      <c r="H1654" s="346"/>
      <c r="I1654" s="128"/>
      <c r="J1654" s="128"/>
      <c r="K1654" s="354"/>
      <c r="L1654" s="116"/>
      <c r="M1654" s="116"/>
      <c r="N1654" s="46"/>
    </row>
    <row r="1655" spans="2:14" s="38" customFormat="1" x14ac:dyDescent="0.25">
      <c r="B1655" s="46"/>
      <c r="C1655" s="350"/>
      <c r="D1655" s="346"/>
      <c r="E1655" s="346"/>
      <c r="F1655" s="347"/>
      <c r="G1655" s="346"/>
      <c r="H1655" s="346"/>
      <c r="I1655" s="128"/>
      <c r="J1655" s="128"/>
      <c r="K1655" s="354"/>
      <c r="L1655" s="116"/>
      <c r="M1655" s="116"/>
      <c r="N1655" s="46"/>
    </row>
    <row r="1656" spans="2:14" s="38" customFormat="1" x14ac:dyDescent="0.25">
      <c r="B1656" s="46"/>
      <c r="C1656" s="350"/>
      <c r="D1656" s="346"/>
      <c r="E1656" s="346"/>
      <c r="F1656" s="347"/>
      <c r="G1656" s="346"/>
      <c r="H1656" s="346"/>
      <c r="I1656" s="128"/>
      <c r="J1656" s="128"/>
      <c r="K1656" s="354"/>
      <c r="L1656" s="116"/>
      <c r="M1656" s="116"/>
      <c r="N1656" s="46"/>
    </row>
    <row r="1657" spans="2:14" s="38" customFormat="1" x14ac:dyDescent="0.25">
      <c r="B1657" s="46"/>
      <c r="C1657" s="350"/>
      <c r="D1657" s="346"/>
      <c r="E1657" s="346"/>
      <c r="F1657" s="347"/>
      <c r="G1657" s="346"/>
      <c r="H1657" s="346"/>
      <c r="I1657" s="128"/>
      <c r="J1657" s="128"/>
      <c r="K1657" s="354"/>
      <c r="L1657" s="116"/>
      <c r="M1657" s="116"/>
      <c r="N1657" s="46"/>
    </row>
    <row r="1658" spans="2:14" s="38" customFormat="1" x14ac:dyDescent="0.25">
      <c r="B1658" s="46"/>
      <c r="C1658" s="350"/>
      <c r="D1658" s="346"/>
      <c r="E1658" s="346"/>
      <c r="F1658" s="347"/>
      <c r="G1658" s="346"/>
      <c r="H1658" s="346"/>
      <c r="I1658" s="128"/>
      <c r="J1658" s="128"/>
      <c r="K1658" s="354"/>
      <c r="L1658" s="116"/>
      <c r="M1658" s="116"/>
      <c r="N1658" s="46"/>
    </row>
    <row r="1659" spans="2:14" s="38" customFormat="1" x14ac:dyDescent="0.25">
      <c r="B1659" s="46"/>
      <c r="C1659" s="350"/>
      <c r="D1659" s="346"/>
      <c r="E1659" s="346"/>
      <c r="F1659" s="347"/>
      <c r="G1659" s="346"/>
      <c r="H1659" s="346"/>
      <c r="I1659" s="128"/>
      <c r="J1659" s="128"/>
      <c r="K1659" s="354"/>
      <c r="L1659" s="116"/>
      <c r="M1659" s="116"/>
      <c r="N1659" s="46"/>
    </row>
    <row r="1660" spans="2:14" s="38" customFormat="1" x14ac:dyDescent="0.25">
      <c r="B1660" s="46"/>
      <c r="C1660" s="350"/>
      <c r="D1660" s="346"/>
      <c r="E1660" s="346"/>
      <c r="F1660" s="347"/>
      <c r="G1660" s="346"/>
      <c r="H1660" s="346"/>
      <c r="I1660" s="128"/>
      <c r="J1660" s="128"/>
      <c r="K1660" s="354"/>
      <c r="L1660" s="116"/>
      <c r="M1660" s="116"/>
      <c r="N1660" s="46"/>
    </row>
    <row r="1661" spans="2:14" s="38" customFormat="1" x14ac:dyDescent="0.25">
      <c r="B1661" s="46"/>
      <c r="C1661" s="350"/>
      <c r="D1661" s="346"/>
      <c r="E1661" s="346"/>
      <c r="F1661" s="347"/>
      <c r="G1661" s="346"/>
      <c r="H1661" s="346"/>
      <c r="I1661" s="128"/>
      <c r="J1661" s="128"/>
      <c r="K1661" s="354"/>
      <c r="L1661" s="116"/>
      <c r="M1661" s="116"/>
      <c r="N1661" s="46"/>
    </row>
    <row r="1662" spans="2:14" s="38" customFormat="1" x14ac:dyDescent="0.25">
      <c r="B1662" s="46"/>
      <c r="C1662" s="350"/>
      <c r="D1662" s="346"/>
      <c r="E1662" s="346"/>
      <c r="F1662" s="347"/>
      <c r="G1662" s="346"/>
      <c r="H1662" s="346"/>
      <c r="I1662" s="128"/>
      <c r="J1662" s="128"/>
      <c r="K1662" s="354"/>
      <c r="L1662" s="116"/>
      <c r="M1662" s="116"/>
      <c r="N1662" s="46"/>
    </row>
    <row r="1663" spans="2:14" s="38" customFormat="1" x14ac:dyDescent="0.25">
      <c r="B1663" s="46"/>
      <c r="C1663" s="350"/>
      <c r="D1663" s="346"/>
      <c r="E1663" s="346"/>
      <c r="F1663" s="347"/>
      <c r="G1663" s="346"/>
      <c r="H1663" s="346"/>
      <c r="I1663" s="128"/>
      <c r="J1663" s="128"/>
      <c r="K1663" s="354"/>
      <c r="L1663" s="116"/>
      <c r="M1663" s="116"/>
      <c r="N1663" s="46"/>
    </row>
    <row r="1664" spans="2:14" s="38" customFormat="1" x14ac:dyDescent="0.25">
      <c r="B1664" s="46"/>
      <c r="C1664" s="350"/>
      <c r="D1664" s="346"/>
      <c r="E1664" s="346"/>
      <c r="F1664" s="347"/>
      <c r="G1664" s="346"/>
      <c r="H1664" s="346"/>
      <c r="I1664" s="128"/>
      <c r="J1664" s="128"/>
      <c r="K1664" s="354"/>
      <c r="L1664" s="116"/>
      <c r="M1664" s="116"/>
      <c r="N1664" s="46"/>
    </row>
    <row r="1665" spans="2:14" s="38" customFormat="1" x14ac:dyDescent="0.25">
      <c r="B1665" s="46"/>
      <c r="C1665" s="350"/>
      <c r="D1665" s="346"/>
      <c r="E1665" s="346"/>
      <c r="F1665" s="347"/>
      <c r="G1665" s="346"/>
      <c r="H1665" s="346"/>
      <c r="I1665" s="128"/>
      <c r="J1665" s="128"/>
      <c r="K1665" s="354"/>
      <c r="L1665" s="116"/>
      <c r="M1665" s="116"/>
      <c r="N1665" s="46"/>
    </row>
    <row r="1666" spans="2:14" s="38" customFormat="1" x14ac:dyDescent="0.25">
      <c r="B1666" s="46"/>
      <c r="C1666" s="350"/>
      <c r="D1666" s="346"/>
      <c r="E1666" s="346"/>
      <c r="F1666" s="347"/>
      <c r="G1666" s="346"/>
      <c r="H1666" s="346"/>
      <c r="I1666" s="128"/>
      <c r="J1666" s="128"/>
      <c r="K1666" s="354"/>
      <c r="L1666" s="116"/>
      <c r="M1666" s="116"/>
      <c r="N1666" s="46"/>
    </row>
    <row r="1667" spans="2:14" s="38" customFormat="1" x14ac:dyDescent="0.25">
      <c r="B1667" s="46"/>
      <c r="C1667" s="350"/>
      <c r="D1667" s="346"/>
      <c r="E1667" s="346"/>
      <c r="F1667" s="347"/>
      <c r="G1667" s="346"/>
      <c r="H1667" s="346"/>
      <c r="I1667" s="128"/>
      <c r="J1667" s="128"/>
      <c r="K1667" s="354"/>
      <c r="L1667" s="116"/>
      <c r="M1667" s="116"/>
      <c r="N1667" s="46"/>
    </row>
    <row r="1668" spans="2:14" s="38" customFormat="1" x14ac:dyDescent="0.25">
      <c r="B1668" s="46"/>
      <c r="C1668" s="350"/>
      <c r="D1668" s="346"/>
      <c r="E1668" s="346"/>
      <c r="F1668" s="347"/>
      <c r="G1668" s="346"/>
      <c r="H1668" s="346"/>
      <c r="I1668" s="128"/>
      <c r="J1668" s="128"/>
      <c r="K1668" s="354"/>
      <c r="L1668" s="116"/>
      <c r="M1668" s="116"/>
      <c r="N1668" s="46"/>
    </row>
    <row r="1669" spans="2:14" s="38" customFormat="1" x14ac:dyDescent="0.25">
      <c r="B1669" s="46"/>
      <c r="C1669" s="350"/>
      <c r="D1669" s="346"/>
      <c r="E1669" s="346"/>
      <c r="F1669" s="347"/>
      <c r="G1669" s="346"/>
      <c r="H1669" s="346"/>
      <c r="I1669" s="128"/>
      <c r="J1669" s="128"/>
      <c r="K1669" s="354"/>
      <c r="L1669" s="116"/>
      <c r="M1669" s="116"/>
      <c r="N1669" s="46"/>
    </row>
    <row r="1670" spans="2:14" s="38" customFormat="1" x14ac:dyDescent="0.25">
      <c r="B1670" s="46"/>
      <c r="C1670" s="350"/>
      <c r="D1670" s="346"/>
      <c r="E1670" s="346"/>
      <c r="F1670" s="347"/>
      <c r="G1670" s="346"/>
      <c r="H1670" s="346"/>
      <c r="I1670" s="128"/>
      <c r="J1670" s="128"/>
      <c r="K1670" s="354"/>
      <c r="L1670" s="116"/>
      <c r="M1670" s="116"/>
      <c r="N1670" s="46"/>
    </row>
    <row r="1671" spans="2:14" s="38" customFormat="1" x14ac:dyDescent="0.25">
      <c r="B1671" s="46"/>
      <c r="C1671" s="350"/>
      <c r="D1671" s="346"/>
      <c r="E1671" s="346"/>
      <c r="F1671" s="347"/>
      <c r="G1671" s="346"/>
      <c r="H1671" s="346"/>
      <c r="I1671" s="128"/>
      <c r="J1671" s="128"/>
      <c r="K1671" s="354"/>
      <c r="L1671" s="116"/>
      <c r="M1671" s="116"/>
      <c r="N1671" s="46"/>
    </row>
    <row r="1672" spans="2:14" s="38" customFormat="1" x14ac:dyDescent="0.25">
      <c r="B1672" s="46"/>
      <c r="C1672" s="350"/>
      <c r="D1672" s="346"/>
      <c r="E1672" s="346"/>
      <c r="F1672" s="347"/>
      <c r="G1672" s="346"/>
      <c r="H1672" s="346"/>
      <c r="I1672" s="128"/>
      <c r="J1672" s="128"/>
      <c r="K1672" s="354"/>
      <c r="L1672" s="116"/>
      <c r="M1672" s="116"/>
      <c r="N1672" s="46"/>
    </row>
    <row r="1673" spans="2:14" s="38" customFormat="1" x14ac:dyDescent="0.25">
      <c r="B1673" s="46"/>
      <c r="C1673" s="350"/>
      <c r="D1673" s="346"/>
      <c r="E1673" s="346"/>
      <c r="F1673" s="347"/>
      <c r="G1673" s="346"/>
      <c r="H1673" s="346"/>
      <c r="I1673" s="128"/>
      <c r="J1673" s="128"/>
      <c r="K1673" s="354"/>
      <c r="L1673" s="116"/>
      <c r="M1673" s="116"/>
      <c r="N1673" s="46"/>
    </row>
    <row r="1674" spans="2:14" s="38" customFormat="1" x14ac:dyDescent="0.25">
      <c r="B1674" s="46"/>
      <c r="C1674" s="350"/>
      <c r="D1674" s="346"/>
      <c r="E1674" s="346"/>
      <c r="F1674" s="347"/>
      <c r="G1674" s="346"/>
      <c r="H1674" s="346"/>
      <c r="I1674" s="128"/>
      <c r="J1674" s="128"/>
      <c r="K1674" s="354"/>
      <c r="L1674" s="116"/>
      <c r="M1674" s="116"/>
      <c r="N1674" s="46"/>
    </row>
    <row r="1675" spans="2:14" s="38" customFormat="1" x14ac:dyDescent="0.25">
      <c r="B1675" s="46"/>
      <c r="C1675" s="350"/>
      <c r="D1675" s="346"/>
      <c r="E1675" s="346"/>
      <c r="F1675" s="347"/>
      <c r="G1675" s="346"/>
      <c r="H1675" s="346"/>
      <c r="I1675" s="128"/>
      <c r="J1675" s="128"/>
      <c r="K1675" s="354"/>
      <c r="L1675" s="116"/>
      <c r="M1675" s="116"/>
      <c r="N1675" s="46"/>
    </row>
    <row r="1676" spans="2:14" s="38" customFormat="1" x14ac:dyDescent="0.25">
      <c r="B1676" s="46"/>
      <c r="C1676" s="350"/>
      <c r="D1676" s="346"/>
      <c r="E1676" s="346"/>
      <c r="F1676" s="347"/>
      <c r="G1676" s="346"/>
      <c r="H1676" s="346"/>
      <c r="I1676" s="128"/>
      <c r="J1676" s="128"/>
      <c r="K1676" s="354"/>
      <c r="L1676" s="116"/>
      <c r="M1676" s="116"/>
      <c r="N1676" s="46"/>
    </row>
    <row r="1677" spans="2:14" s="38" customFormat="1" x14ac:dyDescent="0.25">
      <c r="B1677" s="46"/>
      <c r="C1677" s="350"/>
      <c r="D1677" s="346"/>
      <c r="E1677" s="346"/>
      <c r="F1677" s="347"/>
      <c r="G1677" s="346"/>
      <c r="H1677" s="346"/>
      <c r="I1677" s="128"/>
      <c r="J1677" s="128"/>
      <c r="K1677" s="354"/>
      <c r="L1677" s="116"/>
      <c r="M1677" s="116"/>
      <c r="N1677" s="46"/>
    </row>
    <row r="1678" spans="2:14" s="38" customFormat="1" x14ac:dyDescent="0.25">
      <c r="B1678" s="46"/>
      <c r="C1678" s="350"/>
      <c r="D1678" s="346"/>
      <c r="E1678" s="346"/>
      <c r="F1678" s="347"/>
      <c r="G1678" s="346"/>
      <c r="H1678" s="346"/>
      <c r="I1678" s="128"/>
      <c r="J1678" s="128"/>
      <c r="K1678" s="354"/>
      <c r="L1678" s="116"/>
      <c r="M1678" s="116"/>
      <c r="N1678" s="46"/>
    </row>
    <row r="1679" spans="2:14" s="38" customFormat="1" x14ac:dyDescent="0.25">
      <c r="B1679" s="46"/>
      <c r="C1679" s="350"/>
      <c r="D1679" s="346"/>
      <c r="E1679" s="346"/>
      <c r="F1679" s="347"/>
      <c r="G1679" s="346"/>
      <c r="H1679" s="346"/>
      <c r="I1679" s="128"/>
      <c r="J1679" s="128"/>
      <c r="K1679" s="354"/>
      <c r="L1679" s="116"/>
      <c r="M1679" s="116"/>
      <c r="N1679" s="46"/>
    </row>
    <row r="1680" spans="2:14" s="38" customFormat="1" x14ac:dyDescent="0.25">
      <c r="B1680" s="46"/>
      <c r="C1680" s="350"/>
      <c r="D1680" s="346"/>
      <c r="E1680" s="346"/>
      <c r="F1680" s="347"/>
      <c r="G1680" s="346"/>
      <c r="H1680" s="346"/>
      <c r="I1680" s="128"/>
      <c r="J1680" s="128"/>
      <c r="K1680" s="354"/>
      <c r="L1680" s="116"/>
      <c r="M1680" s="116"/>
      <c r="N1680" s="46"/>
    </row>
    <row r="1681" spans="2:14" s="38" customFormat="1" x14ac:dyDescent="0.25">
      <c r="B1681" s="46"/>
      <c r="C1681" s="350"/>
      <c r="D1681" s="346"/>
      <c r="E1681" s="346"/>
      <c r="F1681" s="347"/>
      <c r="G1681" s="346"/>
      <c r="H1681" s="346"/>
      <c r="I1681" s="128"/>
      <c r="J1681" s="128"/>
      <c r="K1681" s="354"/>
      <c r="L1681" s="116"/>
      <c r="M1681" s="116"/>
      <c r="N1681" s="46"/>
    </row>
    <row r="1682" spans="2:14" s="38" customFormat="1" x14ac:dyDescent="0.25">
      <c r="B1682" s="46"/>
      <c r="C1682" s="350"/>
      <c r="D1682" s="346"/>
      <c r="E1682" s="346"/>
      <c r="F1682" s="347"/>
      <c r="G1682" s="346"/>
      <c r="H1682" s="346"/>
      <c r="I1682" s="128"/>
      <c r="J1682" s="128"/>
      <c r="K1682" s="354"/>
      <c r="L1682" s="116"/>
      <c r="M1682" s="116"/>
      <c r="N1682" s="46"/>
    </row>
    <row r="1683" spans="2:14" s="38" customFormat="1" x14ac:dyDescent="0.25">
      <c r="B1683" s="46"/>
      <c r="C1683" s="350"/>
      <c r="D1683" s="346"/>
      <c r="E1683" s="346"/>
      <c r="F1683" s="347"/>
      <c r="G1683" s="346"/>
      <c r="H1683" s="346"/>
      <c r="I1683" s="128"/>
      <c r="J1683" s="128"/>
      <c r="K1683" s="354"/>
      <c r="L1683" s="116"/>
      <c r="M1683" s="116"/>
      <c r="N1683" s="46"/>
    </row>
    <row r="1684" spans="2:14" s="38" customFormat="1" x14ac:dyDescent="0.25">
      <c r="B1684" s="46"/>
      <c r="C1684" s="350"/>
      <c r="D1684" s="346"/>
      <c r="E1684" s="346"/>
      <c r="F1684" s="347"/>
      <c r="G1684" s="346"/>
      <c r="H1684" s="346"/>
      <c r="I1684" s="128"/>
      <c r="J1684" s="128"/>
      <c r="K1684" s="354"/>
      <c r="L1684" s="116"/>
      <c r="M1684" s="116"/>
      <c r="N1684" s="46"/>
    </row>
    <row r="1685" spans="2:14" s="38" customFormat="1" x14ac:dyDescent="0.25">
      <c r="B1685" s="46"/>
      <c r="C1685" s="350"/>
      <c r="D1685" s="346"/>
      <c r="E1685" s="346"/>
      <c r="F1685" s="347"/>
      <c r="G1685" s="346"/>
      <c r="H1685" s="346"/>
      <c r="I1685" s="128"/>
      <c r="J1685" s="128"/>
      <c r="K1685" s="354"/>
      <c r="L1685" s="116"/>
      <c r="M1685" s="116"/>
      <c r="N1685" s="46"/>
    </row>
    <row r="1686" spans="2:14" s="38" customFormat="1" x14ac:dyDescent="0.25">
      <c r="B1686" s="46"/>
      <c r="C1686" s="350"/>
      <c r="D1686" s="346"/>
      <c r="E1686" s="346"/>
      <c r="F1686" s="347"/>
      <c r="G1686" s="346"/>
      <c r="H1686" s="346"/>
      <c r="I1686" s="128"/>
      <c r="J1686" s="128"/>
      <c r="K1686" s="354"/>
      <c r="L1686" s="116"/>
      <c r="M1686" s="116"/>
      <c r="N1686" s="46"/>
    </row>
    <row r="1687" spans="2:14" s="38" customFormat="1" x14ac:dyDescent="0.25">
      <c r="B1687" s="46"/>
      <c r="C1687" s="350"/>
      <c r="D1687" s="346"/>
      <c r="E1687" s="346"/>
      <c r="F1687" s="347"/>
      <c r="G1687" s="346"/>
      <c r="H1687" s="346"/>
      <c r="I1687" s="128"/>
      <c r="J1687" s="128"/>
      <c r="K1687" s="354"/>
      <c r="L1687" s="116"/>
      <c r="M1687" s="116"/>
      <c r="N1687" s="46"/>
    </row>
    <row r="1688" spans="2:14" s="38" customFormat="1" x14ac:dyDescent="0.25">
      <c r="B1688" s="46"/>
      <c r="C1688" s="350"/>
      <c r="D1688" s="346"/>
      <c r="E1688" s="346"/>
      <c r="F1688" s="347"/>
      <c r="G1688" s="346"/>
      <c r="H1688" s="346"/>
      <c r="I1688" s="128"/>
      <c r="J1688" s="128"/>
      <c r="K1688" s="354"/>
      <c r="L1688" s="116"/>
      <c r="M1688" s="116"/>
      <c r="N1688" s="46"/>
    </row>
    <row r="1689" spans="2:14" s="38" customFormat="1" x14ac:dyDescent="0.25">
      <c r="B1689" s="46"/>
      <c r="C1689" s="350"/>
      <c r="D1689" s="346"/>
      <c r="E1689" s="346"/>
      <c r="F1689" s="347"/>
      <c r="G1689" s="346"/>
      <c r="H1689" s="346"/>
      <c r="I1689" s="128"/>
      <c r="J1689" s="128"/>
      <c r="K1689" s="354"/>
      <c r="L1689" s="116"/>
      <c r="M1689" s="116"/>
      <c r="N1689" s="46"/>
    </row>
    <row r="1690" spans="2:14" s="38" customFormat="1" x14ac:dyDescent="0.25">
      <c r="B1690" s="46"/>
      <c r="C1690" s="350"/>
      <c r="D1690" s="346"/>
      <c r="E1690" s="346"/>
      <c r="F1690" s="347"/>
      <c r="G1690" s="346"/>
      <c r="H1690" s="346"/>
      <c r="I1690" s="128"/>
      <c r="J1690" s="128"/>
      <c r="K1690" s="354"/>
      <c r="L1690" s="116"/>
      <c r="M1690" s="116"/>
      <c r="N1690" s="46"/>
    </row>
    <row r="1691" spans="2:14" s="38" customFormat="1" x14ac:dyDescent="0.25">
      <c r="B1691" s="46"/>
      <c r="C1691" s="350"/>
      <c r="D1691" s="346"/>
      <c r="E1691" s="346"/>
      <c r="F1691" s="347"/>
      <c r="G1691" s="346"/>
      <c r="H1691" s="346"/>
      <c r="I1691" s="128"/>
      <c r="J1691" s="128"/>
      <c r="K1691" s="354"/>
      <c r="L1691" s="116"/>
      <c r="M1691" s="116"/>
      <c r="N1691" s="46"/>
    </row>
    <row r="1692" spans="2:14" s="38" customFormat="1" x14ac:dyDescent="0.25">
      <c r="B1692" s="46"/>
      <c r="C1692" s="350"/>
      <c r="D1692" s="346"/>
      <c r="E1692" s="346"/>
      <c r="F1692" s="347"/>
      <c r="G1692" s="346"/>
      <c r="H1692" s="346"/>
      <c r="I1692" s="128"/>
      <c r="J1692" s="128"/>
      <c r="K1692" s="354"/>
      <c r="L1692" s="116"/>
      <c r="M1692" s="116"/>
      <c r="N1692" s="46"/>
    </row>
    <row r="1693" spans="2:14" s="38" customFormat="1" x14ac:dyDescent="0.25">
      <c r="B1693" s="46"/>
      <c r="C1693" s="350"/>
      <c r="D1693" s="346"/>
      <c r="E1693" s="346"/>
      <c r="F1693" s="347"/>
      <c r="G1693" s="346"/>
      <c r="H1693" s="346"/>
      <c r="I1693" s="128"/>
      <c r="J1693" s="128"/>
      <c r="K1693" s="354"/>
      <c r="L1693" s="116"/>
      <c r="M1693" s="116"/>
      <c r="N1693" s="46"/>
    </row>
    <row r="1694" spans="2:14" s="38" customFormat="1" x14ac:dyDescent="0.25">
      <c r="B1694" s="46"/>
      <c r="C1694" s="350"/>
      <c r="D1694" s="346"/>
      <c r="E1694" s="346"/>
      <c r="F1694" s="347"/>
      <c r="G1694" s="346"/>
      <c r="H1694" s="346"/>
      <c r="I1694" s="128"/>
      <c r="J1694" s="128"/>
      <c r="K1694" s="354"/>
      <c r="L1694" s="116"/>
      <c r="M1694" s="116"/>
      <c r="N1694" s="46"/>
    </row>
    <row r="1695" spans="2:14" s="38" customFormat="1" x14ac:dyDescent="0.25">
      <c r="B1695" s="46"/>
      <c r="C1695" s="350"/>
      <c r="D1695" s="346"/>
      <c r="E1695" s="346"/>
      <c r="F1695" s="347"/>
      <c r="G1695" s="346"/>
      <c r="H1695" s="346"/>
      <c r="I1695" s="128"/>
      <c r="J1695" s="128"/>
      <c r="K1695" s="354"/>
      <c r="L1695" s="116"/>
      <c r="M1695" s="116"/>
      <c r="N1695" s="46"/>
    </row>
    <row r="1696" spans="2:14" s="38" customFormat="1" x14ac:dyDescent="0.25">
      <c r="B1696" s="46"/>
      <c r="C1696" s="350"/>
      <c r="D1696" s="346"/>
      <c r="E1696" s="346"/>
      <c r="F1696" s="347"/>
      <c r="G1696" s="346"/>
      <c r="H1696" s="346"/>
      <c r="I1696" s="128"/>
      <c r="J1696" s="128"/>
      <c r="K1696" s="354"/>
      <c r="L1696" s="116"/>
      <c r="M1696" s="116"/>
      <c r="N1696" s="46"/>
    </row>
    <row r="1697" spans="2:14" s="38" customFormat="1" x14ac:dyDescent="0.25">
      <c r="B1697" s="46"/>
      <c r="C1697" s="350"/>
      <c r="D1697" s="346"/>
      <c r="E1697" s="346"/>
      <c r="F1697" s="347"/>
      <c r="G1697" s="346"/>
      <c r="H1697" s="346"/>
      <c r="I1697" s="128"/>
      <c r="J1697" s="128"/>
      <c r="K1697" s="354"/>
      <c r="L1697" s="116"/>
      <c r="M1697" s="116"/>
      <c r="N1697" s="46"/>
    </row>
    <row r="1698" spans="2:14" s="38" customFormat="1" x14ac:dyDescent="0.25">
      <c r="B1698" s="46"/>
      <c r="C1698" s="350"/>
      <c r="D1698" s="346"/>
      <c r="E1698" s="346"/>
      <c r="F1698" s="347"/>
      <c r="G1698" s="346"/>
      <c r="H1698" s="346"/>
      <c r="I1698" s="128"/>
      <c r="J1698" s="128"/>
      <c r="K1698" s="354"/>
      <c r="L1698" s="116"/>
      <c r="M1698" s="116"/>
      <c r="N1698" s="46"/>
    </row>
    <row r="1699" spans="2:14" s="38" customFormat="1" x14ac:dyDescent="0.25">
      <c r="B1699" s="46"/>
      <c r="C1699" s="350"/>
      <c r="D1699" s="346"/>
      <c r="E1699" s="346"/>
      <c r="F1699" s="347"/>
      <c r="G1699" s="346"/>
      <c r="H1699" s="346"/>
      <c r="I1699" s="128"/>
      <c r="J1699" s="128"/>
      <c r="K1699" s="354"/>
      <c r="L1699" s="116"/>
      <c r="M1699" s="116"/>
      <c r="N1699" s="46"/>
    </row>
    <row r="1700" spans="2:14" s="38" customFormat="1" x14ac:dyDescent="0.25">
      <c r="B1700" s="46"/>
      <c r="C1700" s="350"/>
      <c r="D1700" s="346"/>
      <c r="E1700" s="346"/>
      <c r="F1700" s="347"/>
      <c r="G1700" s="346"/>
      <c r="H1700" s="346"/>
      <c r="I1700" s="128"/>
      <c r="J1700" s="128"/>
      <c r="K1700" s="354"/>
      <c r="L1700" s="116"/>
      <c r="M1700" s="116"/>
      <c r="N1700" s="46"/>
    </row>
    <row r="1701" spans="2:14" s="38" customFormat="1" x14ac:dyDescent="0.25">
      <c r="B1701" s="46"/>
      <c r="C1701" s="350"/>
      <c r="D1701" s="346"/>
      <c r="E1701" s="346"/>
      <c r="F1701" s="347"/>
      <c r="G1701" s="346"/>
      <c r="H1701" s="346"/>
      <c r="I1701" s="128"/>
      <c r="J1701" s="128"/>
      <c r="K1701" s="354"/>
      <c r="L1701" s="116"/>
      <c r="M1701" s="116"/>
      <c r="N1701" s="46"/>
    </row>
    <row r="1702" spans="2:14" s="38" customFormat="1" x14ac:dyDescent="0.25">
      <c r="B1702" s="46"/>
      <c r="C1702" s="350"/>
      <c r="D1702" s="346"/>
      <c r="E1702" s="346"/>
      <c r="F1702" s="347"/>
      <c r="G1702" s="346"/>
      <c r="H1702" s="346"/>
      <c r="I1702" s="128"/>
      <c r="J1702" s="128"/>
      <c r="K1702" s="354"/>
      <c r="L1702" s="116"/>
      <c r="M1702" s="116"/>
      <c r="N1702" s="46"/>
    </row>
    <row r="1703" spans="2:14" s="38" customFormat="1" x14ac:dyDescent="0.25">
      <c r="B1703" s="46"/>
      <c r="C1703" s="350"/>
      <c r="D1703" s="346"/>
      <c r="E1703" s="346"/>
      <c r="F1703" s="347"/>
      <c r="G1703" s="346"/>
      <c r="H1703" s="346"/>
      <c r="I1703" s="128"/>
      <c r="J1703" s="128"/>
      <c r="K1703" s="354"/>
      <c r="L1703" s="116"/>
      <c r="M1703" s="116"/>
      <c r="N1703" s="46"/>
    </row>
    <row r="1704" spans="2:14" s="38" customFormat="1" x14ac:dyDescent="0.25">
      <c r="B1704" s="46"/>
      <c r="C1704" s="350"/>
      <c r="D1704" s="346"/>
      <c r="E1704" s="346"/>
      <c r="F1704" s="347"/>
      <c r="G1704" s="346"/>
      <c r="H1704" s="346"/>
      <c r="I1704" s="128"/>
      <c r="J1704" s="128"/>
      <c r="K1704" s="354"/>
      <c r="L1704" s="116"/>
      <c r="M1704" s="116"/>
      <c r="N1704" s="46"/>
    </row>
    <row r="1705" spans="2:14" s="38" customFormat="1" x14ac:dyDescent="0.25">
      <c r="B1705" s="46"/>
      <c r="C1705" s="350"/>
      <c r="D1705" s="346"/>
      <c r="E1705" s="346"/>
      <c r="F1705" s="347"/>
      <c r="G1705" s="346"/>
      <c r="H1705" s="346"/>
      <c r="I1705" s="128"/>
      <c r="J1705" s="128"/>
      <c r="K1705" s="354"/>
      <c r="L1705" s="116"/>
      <c r="M1705" s="116"/>
      <c r="N1705" s="46"/>
    </row>
    <row r="1706" spans="2:14" s="38" customFormat="1" x14ac:dyDescent="0.25">
      <c r="B1706" s="46"/>
      <c r="C1706" s="350"/>
      <c r="D1706" s="346"/>
      <c r="E1706" s="346"/>
      <c r="F1706" s="347"/>
      <c r="G1706" s="346"/>
      <c r="H1706" s="346"/>
      <c r="I1706" s="128"/>
      <c r="J1706" s="128"/>
      <c r="K1706" s="354"/>
      <c r="L1706" s="116"/>
      <c r="M1706" s="116"/>
      <c r="N1706" s="46"/>
    </row>
    <row r="1707" spans="2:14" s="38" customFormat="1" x14ac:dyDescent="0.25">
      <c r="B1707" s="46"/>
      <c r="C1707" s="350"/>
      <c r="D1707" s="346"/>
      <c r="E1707" s="346"/>
      <c r="F1707" s="347"/>
      <c r="G1707" s="346"/>
      <c r="H1707" s="346"/>
      <c r="I1707" s="128"/>
      <c r="J1707" s="128"/>
      <c r="K1707" s="354"/>
      <c r="L1707" s="116"/>
      <c r="M1707" s="116"/>
      <c r="N1707" s="46"/>
    </row>
    <row r="1708" spans="2:14" s="38" customFormat="1" x14ac:dyDescent="0.25">
      <c r="B1708" s="46"/>
      <c r="C1708" s="350"/>
      <c r="D1708" s="346"/>
      <c r="E1708" s="346"/>
      <c r="F1708" s="347"/>
      <c r="G1708" s="346"/>
      <c r="H1708" s="346"/>
      <c r="I1708" s="128"/>
      <c r="J1708" s="128"/>
      <c r="K1708" s="354"/>
      <c r="L1708" s="116"/>
      <c r="M1708" s="116"/>
      <c r="N1708" s="46"/>
    </row>
    <row r="1709" spans="2:14" s="38" customFormat="1" x14ac:dyDescent="0.25">
      <c r="B1709" s="46"/>
      <c r="C1709" s="350"/>
      <c r="D1709" s="346"/>
      <c r="E1709" s="346"/>
      <c r="F1709" s="347"/>
      <c r="G1709" s="346"/>
      <c r="H1709" s="346"/>
      <c r="I1709" s="128"/>
      <c r="J1709" s="128"/>
      <c r="K1709" s="354"/>
      <c r="L1709" s="116"/>
      <c r="M1709" s="116"/>
      <c r="N1709" s="46"/>
    </row>
    <row r="1710" spans="2:14" s="38" customFormat="1" x14ac:dyDescent="0.25">
      <c r="B1710" s="46"/>
      <c r="C1710" s="350"/>
      <c r="D1710" s="346"/>
      <c r="E1710" s="346"/>
      <c r="F1710" s="347"/>
      <c r="G1710" s="346"/>
      <c r="H1710" s="346"/>
      <c r="I1710" s="128"/>
      <c r="J1710" s="128"/>
      <c r="K1710" s="354"/>
      <c r="L1710" s="116"/>
      <c r="M1710" s="116"/>
      <c r="N1710" s="46"/>
    </row>
    <row r="1711" spans="2:14" s="38" customFormat="1" x14ac:dyDescent="0.25">
      <c r="B1711" s="46"/>
      <c r="C1711" s="350"/>
      <c r="D1711" s="346"/>
      <c r="E1711" s="346"/>
      <c r="F1711" s="347"/>
      <c r="G1711" s="346"/>
      <c r="H1711" s="346"/>
      <c r="I1711" s="128"/>
      <c r="J1711" s="128"/>
      <c r="K1711" s="354"/>
      <c r="L1711" s="116"/>
      <c r="M1711" s="116"/>
      <c r="N1711" s="46"/>
    </row>
    <row r="1712" spans="2:14" s="38" customFormat="1" x14ac:dyDescent="0.25">
      <c r="B1712" s="46"/>
      <c r="C1712" s="350"/>
      <c r="D1712" s="346"/>
      <c r="E1712" s="346"/>
      <c r="F1712" s="347"/>
      <c r="G1712" s="346"/>
      <c r="H1712" s="346"/>
      <c r="I1712" s="128"/>
      <c r="J1712" s="128"/>
      <c r="K1712" s="354"/>
      <c r="L1712" s="116"/>
      <c r="M1712" s="116"/>
      <c r="N1712" s="46"/>
    </row>
    <row r="1713" spans="2:14" s="38" customFormat="1" x14ac:dyDescent="0.25">
      <c r="B1713" s="46"/>
      <c r="C1713" s="350"/>
      <c r="D1713" s="346"/>
      <c r="E1713" s="346"/>
      <c r="F1713" s="347"/>
      <c r="G1713" s="346"/>
      <c r="H1713" s="346"/>
      <c r="I1713" s="128"/>
      <c r="J1713" s="128"/>
      <c r="K1713" s="354"/>
      <c r="L1713" s="116"/>
      <c r="M1713" s="116"/>
      <c r="N1713" s="46"/>
    </row>
    <row r="1714" spans="2:14" s="38" customFormat="1" x14ac:dyDescent="0.25">
      <c r="B1714" s="46"/>
      <c r="C1714" s="350"/>
      <c r="D1714" s="346"/>
      <c r="E1714" s="346"/>
      <c r="F1714" s="347"/>
      <c r="G1714" s="346"/>
      <c r="H1714" s="346"/>
      <c r="I1714" s="128"/>
      <c r="J1714" s="128"/>
      <c r="K1714" s="354"/>
      <c r="L1714" s="116"/>
      <c r="M1714" s="116"/>
      <c r="N1714" s="46"/>
    </row>
    <row r="1715" spans="2:14" s="38" customFormat="1" x14ac:dyDescent="0.25">
      <c r="B1715" s="46"/>
      <c r="C1715" s="350"/>
      <c r="D1715" s="346"/>
      <c r="E1715" s="346"/>
      <c r="F1715" s="347"/>
      <c r="G1715" s="346"/>
      <c r="H1715" s="346"/>
      <c r="I1715" s="128"/>
      <c r="J1715" s="128"/>
      <c r="K1715" s="354"/>
      <c r="L1715" s="116"/>
      <c r="M1715" s="116"/>
      <c r="N1715" s="46"/>
    </row>
    <row r="1716" spans="2:14" s="38" customFormat="1" x14ac:dyDescent="0.25">
      <c r="B1716" s="46"/>
      <c r="C1716" s="350"/>
      <c r="D1716" s="346"/>
      <c r="E1716" s="346"/>
      <c r="F1716" s="347"/>
      <c r="G1716" s="346"/>
      <c r="H1716" s="346"/>
      <c r="I1716" s="128"/>
      <c r="J1716" s="128"/>
      <c r="K1716" s="354"/>
      <c r="L1716" s="116"/>
      <c r="M1716" s="116"/>
      <c r="N1716" s="46"/>
    </row>
    <row r="1717" spans="2:14" s="38" customFormat="1" x14ac:dyDescent="0.25">
      <c r="B1717" s="46"/>
      <c r="C1717" s="350"/>
      <c r="D1717" s="346"/>
      <c r="E1717" s="346"/>
      <c r="F1717" s="347"/>
      <c r="G1717" s="346"/>
      <c r="H1717" s="346"/>
      <c r="I1717" s="128"/>
      <c r="J1717" s="128"/>
      <c r="K1717" s="354"/>
      <c r="L1717" s="116"/>
      <c r="M1717" s="116"/>
      <c r="N1717" s="46"/>
    </row>
    <row r="1718" spans="2:14" s="38" customFormat="1" x14ac:dyDescent="0.25">
      <c r="B1718" s="46"/>
      <c r="C1718" s="350"/>
      <c r="D1718" s="346"/>
      <c r="E1718" s="346"/>
      <c r="F1718" s="347"/>
      <c r="G1718" s="346"/>
      <c r="H1718" s="346"/>
      <c r="I1718" s="128"/>
      <c r="J1718" s="128"/>
      <c r="K1718" s="354"/>
      <c r="L1718" s="116"/>
      <c r="M1718" s="116"/>
      <c r="N1718" s="46"/>
    </row>
    <row r="1719" spans="2:14" s="38" customFormat="1" x14ac:dyDescent="0.25">
      <c r="B1719" s="46"/>
      <c r="C1719" s="350"/>
      <c r="D1719" s="346"/>
      <c r="E1719" s="346"/>
      <c r="F1719" s="347"/>
      <c r="G1719" s="346"/>
      <c r="H1719" s="346"/>
      <c r="I1719" s="128"/>
      <c r="J1719" s="128"/>
      <c r="K1719" s="354"/>
      <c r="L1719" s="116"/>
      <c r="M1719" s="116"/>
      <c r="N1719" s="46"/>
    </row>
    <row r="1720" spans="2:14" s="38" customFormat="1" x14ac:dyDescent="0.25">
      <c r="B1720" s="46"/>
      <c r="C1720" s="350"/>
      <c r="D1720" s="346"/>
      <c r="E1720" s="346"/>
      <c r="F1720" s="347"/>
      <c r="G1720" s="346"/>
      <c r="H1720" s="346"/>
      <c r="I1720" s="128"/>
      <c r="J1720" s="128"/>
      <c r="K1720" s="354"/>
      <c r="L1720" s="116"/>
      <c r="M1720" s="116"/>
      <c r="N1720" s="46"/>
    </row>
    <row r="1721" spans="2:14" s="38" customFormat="1" x14ac:dyDescent="0.25">
      <c r="B1721" s="46"/>
      <c r="C1721" s="350"/>
      <c r="D1721" s="346"/>
      <c r="E1721" s="346"/>
      <c r="F1721" s="347"/>
      <c r="G1721" s="346"/>
      <c r="H1721" s="346"/>
      <c r="I1721" s="128"/>
      <c r="J1721" s="128"/>
      <c r="K1721" s="354"/>
      <c r="L1721" s="116"/>
      <c r="M1721" s="116"/>
      <c r="N1721" s="46"/>
    </row>
    <row r="1722" spans="2:14" s="38" customFormat="1" x14ac:dyDescent="0.25">
      <c r="B1722" s="46"/>
      <c r="C1722" s="350"/>
      <c r="D1722" s="346"/>
      <c r="E1722" s="346"/>
      <c r="F1722" s="347"/>
      <c r="G1722" s="346"/>
      <c r="H1722" s="346"/>
      <c r="I1722" s="128"/>
      <c r="J1722" s="128"/>
      <c r="K1722" s="354"/>
      <c r="L1722" s="116"/>
      <c r="M1722" s="116"/>
      <c r="N1722" s="46"/>
    </row>
    <row r="1723" spans="2:14" s="38" customFormat="1" x14ac:dyDescent="0.25">
      <c r="B1723" s="46"/>
      <c r="C1723" s="350"/>
      <c r="D1723" s="346"/>
      <c r="E1723" s="346"/>
      <c r="F1723" s="347"/>
      <c r="G1723" s="346"/>
      <c r="H1723" s="346"/>
      <c r="I1723" s="128"/>
      <c r="J1723" s="128"/>
      <c r="K1723" s="354"/>
      <c r="L1723" s="116"/>
      <c r="M1723" s="116"/>
      <c r="N1723" s="46"/>
    </row>
    <row r="1724" spans="2:14" s="38" customFormat="1" x14ac:dyDescent="0.25">
      <c r="B1724" s="46"/>
      <c r="C1724" s="350"/>
      <c r="D1724" s="346"/>
      <c r="E1724" s="346"/>
      <c r="F1724" s="347"/>
      <c r="G1724" s="346"/>
      <c r="H1724" s="346"/>
      <c r="I1724" s="128"/>
      <c r="J1724" s="128"/>
      <c r="K1724" s="354"/>
      <c r="L1724" s="116"/>
      <c r="M1724" s="116"/>
      <c r="N1724" s="46"/>
    </row>
    <row r="1725" spans="2:14" s="38" customFormat="1" x14ac:dyDescent="0.25">
      <c r="B1725" s="46"/>
      <c r="C1725" s="350"/>
      <c r="D1725" s="346"/>
      <c r="E1725" s="346"/>
      <c r="F1725" s="347"/>
      <c r="G1725" s="346"/>
      <c r="H1725" s="346"/>
      <c r="I1725" s="128"/>
      <c r="J1725" s="128"/>
      <c r="K1725" s="354"/>
      <c r="L1725" s="116"/>
      <c r="M1725" s="116"/>
      <c r="N1725" s="46"/>
    </row>
    <row r="1726" spans="2:14" s="38" customFormat="1" x14ac:dyDescent="0.25">
      <c r="B1726" s="46"/>
      <c r="C1726" s="350"/>
      <c r="D1726" s="346"/>
      <c r="E1726" s="346"/>
      <c r="F1726" s="347"/>
      <c r="G1726" s="346"/>
      <c r="H1726" s="346"/>
      <c r="I1726" s="128"/>
      <c r="J1726" s="128"/>
      <c r="K1726" s="354"/>
      <c r="L1726" s="116"/>
      <c r="M1726" s="116"/>
      <c r="N1726" s="46"/>
    </row>
    <row r="1727" spans="2:14" s="38" customFormat="1" x14ac:dyDescent="0.25">
      <c r="B1727" s="46"/>
      <c r="C1727" s="350"/>
      <c r="D1727" s="346"/>
      <c r="E1727" s="346"/>
      <c r="F1727" s="347"/>
      <c r="G1727" s="346"/>
      <c r="H1727" s="346"/>
      <c r="I1727" s="128"/>
      <c r="J1727" s="128"/>
      <c r="K1727" s="354"/>
      <c r="L1727" s="116"/>
      <c r="M1727" s="116"/>
      <c r="N1727" s="46"/>
    </row>
    <row r="1728" spans="2:14" s="38" customFormat="1" x14ac:dyDescent="0.25">
      <c r="B1728" s="46"/>
      <c r="C1728" s="350"/>
      <c r="D1728" s="346"/>
      <c r="E1728" s="346"/>
      <c r="F1728" s="347"/>
      <c r="G1728" s="346"/>
      <c r="H1728" s="346"/>
      <c r="I1728" s="128"/>
      <c r="J1728" s="128"/>
      <c r="K1728" s="354"/>
      <c r="L1728" s="116"/>
      <c r="M1728" s="116"/>
      <c r="N1728" s="46"/>
    </row>
    <row r="1729" spans="2:14" s="38" customFormat="1" x14ac:dyDescent="0.25">
      <c r="B1729" s="46"/>
      <c r="C1729" s="350"/>
      <c r="D1729" s="346"/>
      <c r="E1729" s="346"/>
      <c r="F1729" s="347"/>
      <c r="G1729" s="346"/>
      <c r="H1729" s="346"/>
      <c r="I1729" s="128"/>
      <c r="J1729" s="128"/>
      <c r="K1729" s="354"/>
      <c r="L1729" s="116"/>
      <c r="M1729" s="116"/>
      <c r="N1729" s="46"/>
    </row>
    <row r="1730" spans="2:14" s="38" customFormat="1" x14ac:dyDescent="0.25">
      <c r="B1730" s="46"/>
      <c r="C1730" s="350"/>
      <c r="D1730" s="346"/>
      <c r="E1730" s="346"/>
      <c r="F1730" s="347"/>
      <c r="G1730" s="346"/>
      <c r="H1730" s="346"/>
      <c r="I1730" s="128"/>
      <c r="J1730" s="128"/>
      <c r="K1730" s="354"/>
      <c r="L1730" s="116"/>
      <c r="M1730" s="116"/>
      <c r="N1730" s="46"/>
    </row>
    <row r="1731" spans="2:14" s="38" customFormat="1" x14ac:dyDescent="0.25">
      <c r="B1731" s="46"/>
      <c r="C1731" s="350"/>
      <c r="D1731" s="346"/>
      <c r="E1731" s="346"/>
      <c r="F1731" s="347"/>
      <c r="G1731" s="346"/>
      <c r="H1731" s="346"/>
      <c r="I1731" s="128"/>
      <c r="J1731" s="128"/>
      <c r="K1731" s="354"/>
      <c r="L1731" s="116"/>
      <c r="M1731" s="116"/>
      <c r="N1731" s="46"/>
    </row>
    <row r="1732" spans="2:14" s="38" customFormat="1" x14ac:dyDescent="0.25">
      <c r="B1732" s="46"/>
      <c r="C1732" s="350"/>
      <c r="D1732" s="346"/>
      <c r="E1732" s="346"/>
      <c r="F1732" s="347"/>
      <c r="G1732" s="346"/>
      <c r="H1732" s="346"/>
      <c r="I1732" s="128"/>
      <c r="J1732" s="128"/>
      <c r="K1732" s="354"/>
      <c r="L1732" s="116"/>
      <c r="M1732" s="116"/>
      <c r="N1732" s="46"/>
    </row>
    <row r="1733" spans="2:14" s="38" customFormat="1" x14ac:dyDescent="0.25">
      <c r="B1733" s="46"/>
      <c r="C1733" s="350"/>
      <c r="D1733" s="346"/>
      <c r="E1733" s="346"/>
      <c r="F1733" s="347"/>
      <c r="G1733" s="346"/>
      <c r="H1733" s="346"/>
      <c r="I1733" s="128"/>
      <c r="J1733" s="128"/>
      <c r="K1733" s="354"/>
      <c r="L1733" s="116"/>
      <c r="M1733" s="116"/>
      <c r="N1733" s="46"/>
    </row>
    <row r="1734" spans="2:14" s="38" customFormat="1" x14ac:dyDescent="0.25">
      <c r="B1734" s="46"/>
      <c r="C1734" s="350"/>
      <c r="D1734" s="346"/>
      <c r="E1734" s="346"/>
      <c r="F1734" s="347"/>
      <c r="G1734" s="346"/>
      <c r="H1734" s="346"/>
      <c r="I1734" s="128"/>
      <c r="J1734" s="128"/>
      <c r="K1734" s="354"/>
      <c r="L1734" s="116"/>
      <c r="M1734" s="116"/>
      <c r="N1734" s="46"/>
    </row>
    <row r="1735" spans="2:14" s="38" customFormat="1" x14ac:dyDescent="0.25">
      <c r="B1735" s="46"/>
      <c r="C1735" s="350"/>
      <c r="D1735" s="346"/>
      <c r="E1735" s="346"/>
      <c r="F1735" s="347"/>
      <c r="G1735" s="346"/>
      <c r="H1735" s="346"/>
      <c r="I1735" s="128"/>
      <c r="J1735" s="128"/>
      <c r="K1735" s="354"/>
      <c r="L1735" s="116"/>
      <c r="M1735" s="116"/>
      <c r="N1735" s="46"/>
    </row>
    <row r="1736" spans="2:14" s="38" customFormat="1" x14ac:dyDescent="0.25">
      <c r="B1736" s="46"/>
      <c r="C1736" s="350"/>
      <c r="D1736" s="346"/>
      <c r="E1736" s="346"/>
      <c r="F1736" s="347"/>
      <c r="G1736" s="346"/>
      <c r="H1736" s="346"/>
      <c r="I1736" s="128"/>
      <c r="J1736" s="128"/>
      <c r="K1736" s="354"/>
      <c r="L1736" s="116"/>
      <c r="M1736" s="116"/>
      <c r="N1736" s="46"/>
    </row>
    <row r="1737" spans="2:14" s="38" customFormat="1" x14ac:dyDescent="0.25">
      <c r="B1737" s="46"/>
      <c r="C1737" s="350"/>
      <c r="D1737" s="346"/>
      <c r="E1737" s="346"/>
      <c r="F1737" s="347"/>
      <c r="G1737" s="346"/>
      <c r="H1737" s="346"/>
      <c r="I1737" s="128"/>
      <c r="J1737" s="128"/>
      <c r="K1737" s="354"/>
      <c r="L1737" s="116"/>
      <c r="M1737" s="116"/>
      <c r="N1737" s="46"/>
    </row>
    <row r="1738" spans="2:14" s="38" customFormat="1" x14ac:dyDescent="0.25">
      <c r="B1738" s="46"/>
      <c r="C1738" s="350"/>
      <c r="D1738" s="346"/>
      <c r="E1738" s="346"/>
      <c r="F1738" s="347"/>
      <c r="G1738" s="346"/>
      <c r="H1738" s="346"/>
      <c r="I1738" s="128"/>
      <c r="J1738" s="128"/>
      <c r="K1738" s="354"/>
      <c r="L1738" s="116"/>
      <c r="M1738" s="116"/>
      <c r="N1738" s="46"/>
    </row>
    <row r="1739" spans="2:14" s="38" customFormat="1" x14ac:dyDescent="0.25">
      <c r="B1739" s="46"/>
      <c r="C1739" s="350"/>
      <c r="D1739" s="346"/>
      <c r="E1739" s="346"/>
      <c r="F1739" s="347"/>
      <c r="G1739" s="346"/>
      <c r="H1739" s="346"/>
      <c r="I1739" s="128"/>
      <c r="J1739" s="128"/>
      <c r="K1739" s="354"/>
      <c r="L1739" s="116"/>
      <c r="M1739" s="116"/>
      <c r="N1739" s="46"/>
    </row>
    <row r="1740" spans="2:14" s="38" customFormat="1" x14ac:dyDescent="0.25">
      <c r="B1740" s="46"/>
      <c r="C1740" s="350"/>
      <c r="D1740" s="346"/>
      <c r="E1740" s="346"/>
      <c r="F1740" s="347"/>
      <c r="G1740" s="346"/>
      <c r="H1740" s="346"/>
      <c r="I1740" s="128"/>
      <c r="J1740" s="128"/>
      <c r="K1740" s="354"/>
      <c r="L1740" s="116"/>
      <c r="M1740" s="116"/>
      <c r="N1740" s="46"/>
    </row>
    <row r="1741" spans="2:14" s="38" customFormat="1" x14ac:dyDescent="0.25">
      <c r="B1741" s="46"/>
      <c r="C1741" s="350"/>
      <c r="D1741" s="346"/>
      <c r="E1741" s="346"/>
      <c r="F1741" s="347"/>
      <c r="G1741" s="346"/>
      <c r="H1741" s="346"/>
      <c r="I1741" s="128"/>
      <c r="J1741" s="128"/>
      <c r="K1741" s="354"/>
      <c r="L1741" s="116"/>
      <c r="M1741" s="116"/>
      <c r="N1741" s="46"/>
    </row>
    <row r="1742" spans="2:14" s="38" customFormat="1" x14ac:dyDescent="0.25">
      <c r="B1742" s="46"/>
      <c r="C1742" s="350"/>
      <c r="D1742" s="346"/>
      <c r="E1742" s="346"/>
      <c r="F1742" s="347"/>
      <c r="G1742" s="346"/>
      <c r="H1742" s="346"/>
      <c r="I1742" s="128"/>
      <c r="J1742" s="128"/>
      <c r="K1742" s="354"/>
      <c r="L1742" s="116"/>
      <c r="M1742" s="116"/>
      <c r="N1742" s="46"/>
    </row>
    <row r="1743" spans="2:14" s="38" customFormat="1" x14ac:dyDescent="0.25">
      <c r="B1743" s="46"/>
      <c r="C1743" s="350"/>
      <c r="D1743" s="346"/>
      <c r="E1743" s="346"/>
      <c r="F1743" s="347"/>
      <c r="G1743" s="346"/>
      <c r="H1743" s="346"/>
      <c r="I1743" s="128"/>
      <c r="J1743" s="128"/>
      <c r="K1743" s="354"/>
      <c r="L1743" s="116"/>
      <c r="M1743" s="116"/>
      <c r="N1743" s="46"/>
    </row>
    <row r="1744" spans="2:14" s="38" customFormat="1" x14ac:dyDescent="0.25">
      <c r="B1744" s="46"/>
      <c r="C1744" s="350"/>
      <c r="D1744" s="346"/>
      <c r="E1744" s="346"/>
      <c r="F1744" s="347"/>
      <c r="G1744" s="346"/>
      <c r="H1744" s="346"/>
      <c r="I1744" s="128"/>
      <c r="J1744" s="128"/>
      <c r="K1744" s="354"/>
      <c r="L1744" s="116"/>
      <c r="M1744" s="116"/>
      <c r="N1744" s="46"/>
    </row>
    <row r="1745" spans="2:14" s="38" customFormat="1" x14ac:dyDescent="0.25">
      <c r="B1745" s="46"/>
      <c r="C1745" s="350"/>
      <c r="D1745" s="346"/>
      <c r="E1745" s="346"/>
      <c r="F1745" s="347"/>
      <c r="G1745" s="346"/>
      <c r="H1745" s="346"/>
      <c r="I1745" s="128"/>
      <c r="J1745" s="128"/>
      <c r="K1745" s="354"/>
      <c r="L1745" s="116"/>
      <c r="M1745" s="116"/>
      <c r="N1745" s="46"/>
    </row>
    <row r="1746" spans="2:14" s="38" customFormat="1" x14ac:dyDescent="0.25">
      <c r="B1746" s="46"/>
      <c r="C1746" s="350"/>
      <c r="D1746" s="346"/>
      <c r="E1746" s="346"/>
      <c r="F1746" s="347"/>
      <c r="G1746" s="346"/>
      <c r="H1746" s="346"/>
      <c r="I1746" s="128"/>
      <c r="J1746" s="128"/>
      <c r="K1746" s="354"/>
      <c r="L1746" s="116"/>
      <c r="M1746" s="116"/>
      <c r="N1746" s="46"/>
    </row>
    <row r="1747" spans="2:14" s="38" customFormat="1" x14ac:dyDescent="0.25">
      <c r="B1747" s="46"/>
      <c r="C1747" s="350"/>
      <c r="D1747" s="346"/>
      <c r="E1747" s="346"/>
      <c r="F1747" s="347"/>
      <c r="G1747" s="346"/>
      <c r="H1747" s="346"/>
      <c r="I1747" s="128"/>
      <c r="J1747" s="128"/>
      <c r="K1747" s="354"/>
      <c r="L1747" s="116"/>
      <c r="M1747" s="116"/>
      <c r="N1747" s="46"/>
    </row>
    <row r="1748" spans="2:14" s="38" customFormat="1" x14ac:dyDescent="0.25">
      <c r="B1748" s="46"/>
      <c r="C1748" s="350"/>
      <c r="D1748" s="346"/>
      <c r="E1748" s="346"/>
      <c r="F1748" s="347"/>
      <c r="G1748" s="346"/>
      <c r="H1748" s="346"/>
      <c r="I1748" s="128"/>
      <c r="J1748" s="128"/>
      <c r="K1748" s="354"/>
      <c r="L1748" s="116"/>
      <c r="M1748" s="116"/>
      <c r="N1748" s="46"/>
    </row>
    <row r="1749" spans="2:14" s="38" customFormat="1" x14ac:dyDescent="0.25">
      <c r="B1749" s="46"/>
      <c r="C1749" s="350"/>
      <c r="D1749" s="346"/>
      <c r="E1749" s="346"/>
      <c r="F1749" s="347"/>
      <c r="G1749" s="346"/>
      <c r="H1749" s="346"/>
      <c r="I1749" s="128"/>
      <c r="J1749" s="128"/>
      <c r="K1749" s="354"/>
      <c r="L1749" s="116"/>
      <c r="M1749" s="116"/>
      <c r="N1749" s="46"/>
    </row>
    <row r="1750" spans="2:14" s="38" customFormat="1" x14ac:dyDescent="0.25">
      <c r="B1750" s="46"/>
      <c r="C1750" s="350"/>
      <c r="D1750" s="346"/>
      <c r="E1750" s="346"/>
      <c r="F1750" s="347"/>
      <c r="G1750" s="346"/>
      <c r="H1750" s="346"/>
      <c r="I1750" s="128"/>
      <c r="J1750" s="128"/>
      <c r="K1750" s="354"/>
      <c r="L1750" s="116"/>
      <c r="M1750" s="116"/>
      <c r="N1750" s="46"/>
    </row>
    <row r="1751" spans="2:14" s="38" customFormat="1" x14ac:dyDescent="0.25">
      <c r="B1751" s="46"/>
      <c r="C1751" s="350"/>
      <c r="D1751" s="346"/>
      <c r="E1751" s="346"/>
      <c r="F1751" s="347"/>
      <c r="G1751" s="346"/>
      <c r="H1751" s="346"/>
      <c r="I1751" s="128"/>
      <c r="J1751" s="128"/>
      <c r="K1751" s="354"/>
      <c r="L1751" s="116"/>
      <c r="M1751" s="116"/>
      <c r="N1751" s="46"/>
    </row>
    <row r="1752" spans="2:14" s="38" customFormat="1" x14ac:dyDescent="0.25">
      <c r="B1752" s="46"/>
      <c r="C1752" s="350"/>
      <c r="D1752" s="346"/>
      <c r="E1752" s="346"/>
      <c r="F1752" s="347"/>
      <c r="G1752" s="346"/>
      <c r="H1752" s="346"/>
      <c r="I1752" s="128"/>
      <c r="J1752" s="128"/>
      <c r="K1752" s="354"/>
      <c r="L1752" s="116"/>
      <c r="M1752" s="116"/>
      <c r="N1752" s="46"/>
    </row>
    <row r="1753" spans="2:14" s="38" customFormat="1" x14ac:dyDescent="0.25">
      <c r="B1753" s="46"/>
      <c r="C1753" s="350"/>
      <c r="D1753" s="346"/>
      <c r="E1753" s="346"/>
      <c r="F1753" s="347"/>
      <c r="G1753" s="346"/>
      <c r="H1753" s="346"/>
      <c r="I1753" s="128"/>
      <c r="J1753" s="128"/>
      <c r="K1753" s="354"/>
      <c r="L1753" s="116"/>
      <c r="M1753" s="116"/>
      <c r="N1753" s="46"/>
    </row>
    <row r="1754" spans="2:14" s="38" customFormat="1" x14ac:dyDescent="0.25">
      <c r="B1754" s="46"/>
      <c r="C1754" s="350"/>
      <c r="D1754" s="346"/>
      <c r="E1754" s="346"/>
      <c r="F1754" s="347"/>
      <c r="G1754" s="346"/>
      <c r="H1754" s="346"/>
      <c r="I1754" s="128"/>
      <c r="J1754" s="128"/>
      <c r="K1754" s="354"/>
      <c r="L1754" s="116"/>
      <c r="M1754" s="116"/>
      <c r="N1754" s="46"/>
    </row>
    <row r="1755" spans="2:14" s="38" customFormat="1" x14ac:dyDescent="0.25">
      <c r="B1755" s="46"/>
      <c r="C1755" s="350"/>
      <c r="D1755" s="346"/>
      <c r="E1755" s="346"/>
      <c r="F1755" s="347"/>
      <c r="G1755" s="346"/>
      <c r="H1755" s="346"/>
      <c r="I1755" s="128"/>
      <c r="J1755" s="128"/>
      <c r="K1755" s="354"/>
      <c r="L1755" s="116"/>
      <c r="M1755" s="116"/>
      <c r="N1755" s="46"/>
    </row>
    <row r="1756" spans="2:14" s="38" customFormat="1" x14ac:dyDescent="0.25">
      <c r="B1756" s="46"/>
      <c r="C1756" s="350"/>
      <c r="D1756" s="346"/>
      <c r="E1756" s="346"/>
      <c r="F1756" s="347"/>
      <c r="G1756" s="346"/>
      <c r="H1756" s="346"/>
      <c r="I1756" s="128"/>
      <c r="J1756" s="128"/>
      <c r="K1756" s="354"/>
      <c r="L1756" s="116"/>
      <c r="M1756" s="116"/>
      <c r="N1756" s="46"/>
    </row>
    <row r="1757" spans="2:14" s="38" customFormat="1" x14ac:dyDescent="0.25">
      <c r="B1757" s="46"/>
      <c r="C1757" s="350"/>
      <c r="D1757" s="346"/>
      <c r="E1757" s="346"/>
      <c r="F1757" s="347"/>
      <c r="G1757" s="346"/>
      <c r="H1757" s="346"/>
      <c r="I1757" s="128"/>
      <c r="J1757" s="128"/>
      <c r="K1757" s="354"/>
      <c r="L1757" s="116"/>
      <c r="M1757" s="116"/>
      <c r="N1757" s="46"/>
    </row>
    <row r="1758" spans="2:14" s="38" customFormat="1" x14ac:dyDescent="0.25">
      <c r="B1758" s="46"/>
      <c r="C1758" s="350"/>
      <c r="D1758" s="346"/>
      <c r="E1758" s="346"/>
      <c r="F1758" s="347"/>
      <c r="G1758" s="346"/>
      <c r="H1758" s="346"/>
      <c r="I1758" s="128"/>
      <c r="J1758" s="128"/>
      <c r="K1758" s="354"/>
      <c r="L1758" s="116"/>
      <c r="M1758" s="116"/>
      <c r="N1758" s="46"/>
    </row>
    <row r="1759" spans="2:14" s="38" customFormat="1" x14ac:dyDescent="0.25">
      <c r="B1759" s="46"/>
      <c r="C1759" s="350"/>
      <c r="D1759" s="346"/>
      <c r="E1759" s="346"/>
      <c r="F1759" s="347"/>
      <c r="G1759" s="346"/>
      <c r="H1759" s="346"/>
      <c r="I1759" s="128"/>
      <c r="J1759" s="128"/>
      <c r="K1759" s="354"/>
      <c r="L1759" s="116"/>
      <c r="M1759" s="116"/>
      <c r="N1759" s="46"/>
    </row>
    <row r="1760" spans="2:14" s="38" customFormat="1" x14ac:dyDescent="0.25">
      <c r="B1760" s="46"/>
      <c r="C1760" s="350"/>
      <c r="D1760" s="346"/>
      <c r="E1760" s="346"/>
      <c r="F1760" s="347"/>
      <c r="G1760" s="346"/>
      <c r="H1760" s="346"/>
      <c r="I1760" s="128"/>
      <c r="J1760" s="128"/>
      <c r="K1760" s="354"/>
      <c r="L1760" s="116"/>
      <c r="M1760" s="116"/>
      <c r="N1760" s="46"/>
    </row>
    <row r="1761" spans="2:14" s="38" customFormat="1" x14ac:dyDescent="0.25">
      <c r="B1761" s="46"/>
      <c r="C1761" s="350"/>
      <c r="D1761" s="346"/>
      <c r="E1761" s="346"/>
      <c r="F1761" s="347"/>
      <c r="G1761" s="346"/>
      <c r="H1761" s="346"/>
      <c r="I1761" s="128"/>
      <c r="J1761" s="128"/>
      <c r="K1761" s="354"/>
      <c r="L1761" s="116"/>
      <c r="M1761" s="116"/>
      <c r="N1761" s="46"/>
    </row>
    <row r="1762" spans="2:14" s="38" customFormat="1" x14ac:dyDescent="0.25">
      <c r="B1762" s="46"/>
      <c r="C1762" s="350"/>
      <c r="D1762" s="346"/>
      <c r="E1762" s="346"/>
      <c r="F1762" s="347"/>
      <c r="G1762" s="346"/>
      <c r="H1762" s="346"/>
      <c r="I1762" s="128"/>
      <c r="J1762" s="128"/>
      <c r="K1762" s="354"/>
      <c r="L1762" s="116"/>
      <c r="M1762" s="116"/>
      <c r="N1762" s="46"/>
    </row>
    <row r="1763" spans="2:14" s="38" customFormat="1" x14ac:dyDescent="0.25">
      <c r="B1763" s="46"/>
      <c r="C1763" s="350"/>
      <c r="D1763" s="346"/>
      <c r="E1763" s="346"/>
      <c r="F1763" s="347"/>
      <c r="G1763" s="346"/>
      <c r="H1763" s="346"/>
      <c r="I1763" s="128"/>
      <c r="J1763" s="128"/>
      <c r="K1763" s="354"/>
      <c r="L1763" s="116"/>
      <c r="M1763" s="116"/>
      <c r="N1763" s="46"/>
    </row>
    <row r="1764" spans="2:14" s="38" customFormat="1" x14ac:dyDescent="0.25">
      <c r="B1764" s="46"/>
      <c r="C1764" s="350"/>
      <c r="D1764" s="346"/>
      <c r="E1764" s="346"/>
      <c r="F1764" s="347"/>
      <c r="G1764" s="346"/>
      <c r="H1764" s="346"/>
      <c r="I1764" s="128"/>
      <c r="J1764" s="128"/>
      <c r="K1764" s="354"/>
      <c r="L1764" s="116"/>
      <c r="M1764" s="116"/>
      <c r="N1764" s="46"/>
    </row>
    <row r="1765" spans="2:14" s="38" customFormat="1" x14ac:dyDescent="0.25">
      <c r="B1765" s="46"/>
      <c r="C1765" s="350"/>
      <c r="D1765" s="346"/>
      <c r="E1765" s="346"/>
      <c r="F1765" s="347"/>
      <c r="G1765" s="346"/>
      <c r="H1765" s="346"/>
      <c r="I1765" s="128"/>
      <c r="J1765" s="128"/>
      <c r="K1765" s="354"/>
      <c r="L1765" s="116"/>
      <c r="M1765" s="116"/>
      <c r="N1765" s="46"/>
    </row>
    <row r="1766" spans="2:14" s="38" customFormat="1" x14ac:dyDescent="0.25">
      <c r="B1766" s="46"/>
      <c r="C1766" s="350"/>
      <c r="D1766" s="346"/>
      <c r="E1766" s="346"/>
      <c r="F1766" s="347"/>
      <c r="G1766" s="346"/>
      <c r="H1766" s="346"/>
      <c r="I1766" s="128"/>
      <c r="J1766" s="128"/>
      <c r="K1766" s="354"/>
      <c r="L1766" s="116"/>
      <c r="M1766" s="116"/>
      <c r="N1766" s="46"/>
    </row>
    <row r="1767" spans="2:14" s="38" customFormat="1" x14ac:dyDescent="0.25">
      <c r="B1767" s="46"/>
      <c r="C1767" s="350"/>
      <c r="D1767" s="346"/>
      <c r="E1767" s="346"/>
      <c r="F1767" s="347"/>
      <c r="G1767" s="346"/>
      <c r="H1767" s="346"/>
      <c r="I1767" s="128"/>
      <c r="J1767" s="128"/>
      <c r="K1767" s="354"/>
      <c r="L1767" s="116"/>
      <c r="M1767" s="116"/>
      <c r="N1767" s="46"/>
    </row>
    <row r="1768" spans="2:14" s="38" customFormat="1" x14ac:dyDescent="0.25">
      <c r="B1768" s="46"/>
      <c r="C1768" s="350"/>
      <c r="D1768" s="346"/>
      <c r="E1768" s="346"/>
      <c r="F1768" s="347"/>
      <c r="G1768" s="346"/>
      <c r="H1768" s="346"/>
      <c r="I1768" s="128"/>
      <c r="J1768" s="128"/>
      <c r="K1768" s="354"/>
      <c r="L1768" s="116"/>
      <c r="M1768" s="116"/>
      <c r="N1768" s="46"/>
    </row>
    <row r="1769" spans="2:14" s="38" customFormat="1" x14ac:dyDescent="0.25">
      <c r="B1769" s="46"/>
      <c r="C1769" s="350"/>
      <c r="D1769" s="346"/>
      <c r="E1769" s="346"/>
      <c r="F1769" s="347"/>
      <c r="G1769" s="346"/>
      <c r="H1769" s="346"/>
      <c r="I1769" s="128"/>
      <c r="J1769" s="128"/>
      <c r="K1769" s="354"/>
      <c r="L1769" s="116"/>
      <c r="M1769" s="116"/>
      <c r="N1769" s="46"/>
    </row>
    <row r="1770" spans="2:14" s="38" customFormat="1" x14ac:dyDescent="0.25">
      <c r="B1770" s="46"/>
      <c r="C1770" s="350"/>
      <c r="D1770" s="346"/>
      <c r="E1770" s="346"/>
      <c r="F1770" s="347"/>
      <c r="G1770" s="346"/>
      <c r="H1770" s="346"/>
      <c r="I1770" s="128"/>
      <c r="J1770" s="128"/>
      <c r="K1770" s="354"/>
      <c r="L1770" s="116"/>
      <c r="M1770" s="116"/>
      <c r="N1770" s="46"/>
    </row>
    <row r="1771" spans="2:14" s="38" customFormat="1" x14ac:dyDescent="0.25">
      <c r="B1771" s="46"/>
      <c r="C1771" s="350"/>
      <c r="D1771" s="346"/>
      <c r="E1771" s="346"/>
      <c r="F1771" s="347"/>
      <c r="G1771" s="346"/>
      <c r="H1771" s="346"/>
      <c r="I1771" s="128"/>
      <c r="J1771" s="128"/>
      <c r="K1771" s="354"/>
      <c r="L1771" s="116"/>
      <c r="M1771" s="116"/>
      <c r="N1771" s="46"/>
    </row>
    <row r="1772" spans="2:14" s="38" customFormat="1" x14ac:dyDescent="0.25">
      <c r="B1772" s="46"/>
      <c r="C1772" s="350"/>
      <c r="D1772" s="346"/>
      <c r="E1772" s="346"/>
      <c r="F1772" s="347"/>
      <c r="G1772" s="346"/>
      <c r="H1772" s="346"/>
      <c r="I1772" s="128"/>
      <c r="J1772" s="128"/>
      <c r="K1772" s="354"/>
      <c r="L1772" s="116"/>
      <c r="M1772" s="116"/>
      <c r="N1772" s="46"/>
    </row>
    <row r="1773" spans="2:14" s="38" customFormat="1" x14ac:dyDescent="0.25">
      <c r="B1773" s="46"/>
      <c r="C1773" s="350"/>
      <c r="D1773" s="346"/>
      <c r="E1773" s="346"/>
      <c r="F1773" s="347"/>
      <c r="G1773" s="346"/>
      <c r="H1773" s="346"/>
      <c r="I1773" s="128"/>
      <c r="J1773" s="128"/>
      <c r="K1773" s="354"/>
      <c r="L1773" s="116"/>
      <c r="M1773" s="116"/>
      <c r="N1773" s="46"/>
    </row>
    <row r="1774" spans="2:14" s="38" customFormat="1" x14ac:dyDescent="0.25">
      <c r="B1774" s="46"/>
      <c r="C1774" s="350"/>
      <c r="D1774" s="346"/>
      <c r="E1774" s="346"/>
      <c r="F1774" s="347"/>
      <c r="G1774" s="346"/>
      <c r="H1774" s="346"/>
      <c r="I1774" s="128"/>
      <c r="J1774" s="128"/>
      <c r="K1774" s="354"/>
      <c r="L1774" s="116"/>
      <c r="M1774" s="116"/>
      <c r="N1774" s="46"/>
    </row>
    <row r="1775" spans="2:14" s="38" customFormat="1" x14ac:dyDescent="0.25">
      <c r="B1775" s="46"/>
      <c r="C1775" s="350"/>
      <c r="D1775" s="346"/>
      <c r="E1775" s="346"/>
      <c r="F1775" s="347"/>
      <c r="G1775" s="346"/>
      <c r="H1775" s="346"/>
      <c r="I1775" s="128"/>
      <c r="J1775" s="128"/>
      <c r="K1775" s="354"/>
      <c r="L1775" s="116"/>
      <c r="M1775" s="116"/>
      <c r="N1775" s="46"/>
    </row>
    <row r="1776" spans="2:14" s="38" customFormat="1" x14ac:dyDescent="0.25">
      <c r="B1776" s="46"/>
      <c r="C1776" s="350"/>
      <c r="D1776" s="346"/>
      <c r="E1776" s="346"/>
      <c r="F1776" s="347"/>
      <c r="G1776" s="346"/>
      <c r="H1776" s="346"/>
      <c r="I1776" s="128"/>
      <c r="J1776" s="128"/>
      <c r="K1776" s="354"/>
      <c r="L1776" s="116"/>
      <c r="M1776" s="116"/>
      <c r="N1776" s="46"/>
    </row>
    <row r="1777" spans="2:14" s="38" customFormat="1" x14ac:dyDescent="0.25">
      <c r="B1777" s="46"/>
      <c r="C1777" s="350"/>
      <c r="D1777" s="346"/>
      <c r="E1777" s="346"/>
      <c r="F1777" s="347"/>
      <c r="G1777" s="346"/>
      <c r="H1777" s="346"/>
      <c r="I1777" s="128"/>
      <c r="J1777" s="128"/>
      <c r="K1777" s="354"/>
      <c r="L1777" s="116"/>
      <c r="M1777" s="116"/>
      <c r="N1777" s="46"/>
    </row>
    <row r="1778" spans="2:14" s="38" customFormat="1" x14ac:dyDescent="0.25">
      <c r="B1778" s="46"/>
      <c r="C1778" s="350"/>
      <c r="D1778" s="346"/>
      <c r="E1778" s="346"/>
      <c r="F1778" s="347"/>
      <c r="G1778" s="346"/>
      <c r="H1778" s="346"/>
      <c r="I1778" s="128"/>
      <c r="J1778" s="128"/>
      <c r="K1778" s="354"/>
      <c r="L1778" s="116"/>
      <c r="M1778" s="116"/>
      <c r="N1778" s="46"/>
    </row>
    <row r="1779" spans="2:14" s="38" customFormat="1" x14ac:dyDescent="0.25">
      <c r="B1779" s="46"/>
      <c r="C1779" s="350"/>
      <c r="D1779" s="346"/>
      <c r="E1779" s="346"/>
      <c r="F1779" s="347"/>
      <c r="G1779" s="346"/>
      <c r="H1779" s="346"/>
      <c r="I1779" s="128"/>
      <c r="J1779" s="128"/>
      <c r="K1779" s="354"/>
      <c r="L1779" s="116"/>
      <c r="M1779" s="116"/>
      <c r="N1779" s="46"/>
    </row>
    <row r="1780" spans="2:14" s="38" customFormat="1" x14ac:dyDescent="0.25">
      <c r="B1780" s="46"/>
      <c r="C1780" s="350"/>
      <c r="D1780" s="346"/>
      <c r="E1780" s="346"/>
      <c r="F1780" s="347"/>
      <c r="G1780" s="346"/>
      <c r="H1780" s="346"/>
      <c r="I1780" s="128"/>
      <c r="J1780" s="128"/>
      <c r="K1780" s="354"/>
      <c r="L1780" s="116"/>
      <c r="M1780" s="116"/>
      <c r="N1780" s="46"/>
    </row>
    <row r="1781" spans="2:14" s="38" customFormat="1" x14ac:dyDescent="0.25">
      <c r="B1781" s="46"/>
      <c r="C1781" s="350"/>
      <c r="D1781" s="346"/>
      <c r="E1781" s="346"/>
      <c r="F1781" s="347"/>
      <c r="G1781" s="346"/>
      <c r="H1781" s="346"/>
      <c r="I1781" s="128"/>
      <c r="J1781" s="128"/>
      <c r="K1781" s="354"/>
      <c r="L1781" s="116"/>
      <c r="M1781" s="116"/>
      <c r="N1781" s="46"/>
    </row>
    <row r="1782" spans="2:14" s="38" customFormat="1" x14ac:dyDescent="0.25">
      <c r="B1782" s="46"/>
      <c r="C1782" s="350"/>
      <c r="D1782" s="346"/>
      <c r="E1782" s="346"/>
      <c r="F1782" s="347"/>
      <c r="G1782" s="346"/>
      <c r="H1782" s="346"/>
      <c r="I1782" s="128"/>
      <c r="J1782" s="128"/>
      <c r="K1782" s="354"/>
      <c r="L1782" s="116"/>
      <c r="M1782" s="116"/>
      <c r="N1782" s="46"/>
    </row>
    <row r="1783" spans="2:14" s="38" customFormat="1" x14ac:dyDescent="0.25">
      <c r="B1783" s="46"/>
      <c r="C1783" s="350"/>
      <c r="D1783" s="346"/>
      <c r="E1783" s="346"/>
      <c r="F1783" s="347"/>
      <c r="G1783" s="346"/>
      <c r="H1783" s="346"/>
      <c r="I1783" s="128"/>
      <c r="J1783" s="128"/>
      <c r="K1783" s="354"/>
      <c r="L1783" s="116"/>
      <c r="M1783" s="116"/>
      <c r="N1783" s="46"/>
    </row>
    <row r="1784" spans="2:14" s="38" customFormat="1" x14ac:dyDescent="0.25">
      <c r="B1784" s="46"/>
      <c r="C1784" s="350"/>
      <c r="D1784" s="346"/>
      <c r="E1784" s="346"/>
      <c r="F1784" s="347"/>
      <c r="G1784" s="346"/>
      <c r="H1784" s="346"/>
      <c r="I1784" s="128"/>
      <c r="J1784" s="128"/>
      <c r="K1784" s="354"/>
      <c r="L1784" s="116"/>
      <c r="M1784" s="116"/>
      <c r="N1784" s="46"/>
    </row>
    <row r="1785" spans="2:14" s="38" customFormat="1" x14ac:dyDescent="0.25">
      <c r="B1785" s="46"/>
      <c r="C1785" s="350"/>
      <c r="D1785" s="346"/>
      <c r="E1785" s="346"/>
      <c r="F1785" s="347"/>
      <c r="G1785" s="346"/>
      <c r="H1785" s="346"/>
      <c r="I1785" s="128"/>
      <c r="J1785" s="128"/>
      <c r="K1785" s="354"/>
      <c r="L1785" s="116"/>
      <c r="M1785" s="116"/>
      <c r="N1785" s="46"/>
    </row>
    <row r="1786" spans="2:14" s="38" customFormat="1" x14ac:dyDescent="0.25">
      <c r="B1786" s="46"/>
      <c r="C1786" s="350"/>
      <c r="D1786" s="346"/>
      <c r="E1786" s="346"/>
      <c r="F1786" s="347"/>
      <c r="G1786" s="346"/>
      <c r="H1786" s="346"/>
      <c r="I1786" s="128"/>
      <c r="J1786" s="128"/>
      <c r="K1786" s="354"/>
      <c r="L1786" s="116"/>
      <c r="M1786" s="116"/>
      <c r="N1786" s="46"/>
    </row>
    <row r="1787" spans="2:14" s="38" customFormat="1" x14ac:dyDescent="0.25">
      <c r="B1787" s="46"/>
      <c r="C1787" s="350"/>
      <c r="D1787" s="346"/>
      <c r="E1787" s="346"/>
      <c r="F1787" s="347"/>
      <c r="G1787" s="346"/>
      <c r="H1787" s="346"/>
      <c r="I1787" s="128"/>
      <c r="J1787" s="128"/>
      <c r="K1787" s="354"/>
      <c r="L1787" s="116"/>
      <c r="M1787" s="116"/>
      <c r="N1787" s="46"/>
    </row>
    <row r="1788" spans="2:14" s="38" customFormat="1" x14ac:dyDescent="0.25">
      <c r="B1788" s="46"/>
      <c r="C1788" s="350"/>
      <c r="D1788" s="346"/>
      <c r="E1788" s="346"/>
      <c r="F1788" s="347"/>
      <c r="G1788" s="346"/>
      <c r="H1788" s="346"/>
      <c r="I1788" s="128"/>
      <c r="J1788" s="128"/>
      <c r="K1788" s="354"/>
      <c r="L1788" s="116"/>
      <c r="M1788" s="116"/>
      <c r="N1788" s="46"/>
    </row>
    <row r="1789" spans="2:14" s="38" customFormat="1" x14ac:dyDescent="0.25">
      <c r="B1789" s="46"/>
      <c r="C1789" s="350"/>
      <c r="D1789" s="346"/>
      <c r="E1789" s="346"/>
      <c r="F1789" s="347"/>
      <c r="G1789" s="346"/>
      <c r="H1789" s="346"/>
      <c r="I1789" s="128"/>
      <c r="J1789" s="128"/>
      <c r="K1789" s="354"/>
      <c r="L1789" s="116"/>
      <c r="M1789" s="116"/>
      <c r="N1789" s="46"/>
    </row>
    <row r="1790" spans="2:14" s="38" customFormat="1" x14ac:dyDescent="0.25">
      <c r="B1790" s="46"/>
      <c r="C1790" s="350"/>
      <c r="D1790" s="346"/>
      <c r="E1790" s="346"/>
      <c r="F1790" s="347"/>
      <c r="G1790" s="346"/>
      <c r="H1790" s="346"/>
      <c r="I1790" s="128"/>
      <c r="J1790" s="128"/>
      <c r="K1790" s="354"/>
      <c r="L1790" s="116"/>
      <c r="M1790" s="116"/>
      <c r="N1790" s="46"/>
    </row>
    <row r="1791" spans="2:14" s="38" customFormat="1" x14ac:dyDescent="0.25">
      <c r="B1791" s="46"/>
      <c r="C1791" s="350"/>
      <c r="D1791" s="346"/>
      <c r="E1791" s="346"/>
      <c r="F1791" s="347"/>
      <c r="G1791" s="346"/>
      <c r="H1791" s="346"/>
      <c r="I1791" s="128"/>
      <c r="J1791" s="128"/>
      <c r="K1791" s="354"/>
      <c r="L1791" s="116"/>
      <c r="M1791" s="116"/>
      <c r="N1791" s="46"/>
    </row>
    <row r="1792" spans="2:14" s="38" customFormat="1" x14ac:dyDescent="0.25">
      <c r="B1792" s="46"/>
      <c r="C1792" s="350"/>
      <c r="D1792" s="346"/>
      <c r="E1792" s="346"/>
      <c r="F1792" s="347"/>
      <c r="G1792" s="346"/>
      <c r="H1792" s="346"/>
      <c r="I1792" s="128"/>
      <c r="J1792" s="128"/>
      <c r="K1792" s="354"/>
      <c r="L1792" s="116"/>
      <c r="M1792" s="116"/>
      <c r="N1792" s="46"/>
    </row>
    <row r="1793" spans="2:14" s="38" customFormat="1" x14ac:dyDescent="0.25">
      <c r="B1793" s="46"/>
      <c r="C1793" s="350"/>
      <c r="D1793" s="346"/>
      <c r="E1793" s="346"/>
      <c r="F1793" s="347"/>
      <c r="G1793" s="346"/>
      <c r="H1793" s="346"/>
      <c r="I1793" s="128"/>
      <c r="J1793" s="128"/>
      <c r="K1793" s="354"/>
      <c r="L1793" s="116"/>
      <c r="M1793" s="116"/>
      <c r="N1793" s="46"/>
    </row>
    <row r="1794" spans="2:14" s="38" customFormat="1" x14ac:dyDescent="0.25">
      <c r="B1794" s="46"/>
      <c r="C1794" s="350"/>
      <c r="D1794" s="346"/>
      <c r="E1794" s="346"/>
      <c r="F1794" s="347"/>
      <c r="G1794" s="346"/>
      <c r="H1794" s="346"/>
      <c r="I1794" s="128"/>
      <c r="J1794" s="128"/>
      <c r="K1794" s="354"/>
      <c r="L1794" s="116"/>
      <c r="M1794" s="116"/>
      <c r="N1794" s="46"/>
    </row>
    <row r="1795" spans="2:14" s="38" customFormat="1" x14ac:dyDescent="0.25">
      <c r="B1795" s="46"/>
      <c r="C1795" s="350"/>
      <c r="D1795" s="346"/>
      <c r="E1795" s="346"/>
      <c r="F1795" s="347"/>
      <c r="G1795" s="346"/>
      <c r="H1795" s="346"/>
      <c r="I1795" s="128"/>
      <c r="J1795" s="128"/>
      <c r="K1795" s="354"/>
      <c r="L1795" s="116"/>
      <c r="M1795" s="116"/>
      <c r="N1795" s="46"/>
    </row>
    <row r="1796" spans="2:14" s="38" customFormat="1" x14ac:dyDescent="0.25">
      <c r="B1796" s="46"/>
      <c r="C1796" s="350"/>
      <c r="D1796" s="346"/>
      <c r="E1796" s="346"/>
      <c r="F1796" s="347"/>
      <c r="G1796" s="346"/>
      <c r="H1796" s="346"/>
      <c r="I1796" s="128"/>
      <c r="J1796" s="128"/>
      <c r="K1796" s="354"/>
      <c r="L1796" s="116"/>
      <c r="M1796" s="116"/>
      <c r="N1796" s="46"/>
    </row>
    <row r="1797" spans="2:14" s="38" customFormat="1" x14ac:dyDescent="0.25">
      <c r="B1797" s="46"/>
      <c r="C1797" s="350"/>
      <c r="D1797" s="346"/>
      <c r="E1797" s="346"/>
      <c r="F1797" s="347"/>
      <c r="G1797" s="346"/>
      <c r="H1797" s="346"/>
      <c r="I1797" s="128"/>
      <c r="J1797" s="128"/>
      <c r="K1797" s="354"/>
      <c r="L1797" s="116"/>
      <c r="M1797" s="116"/>
      <c r="N1797" s="46"/>
    </row>
    <row r="1798" spans="2:14" s="38" customFormat="1" x14ac:dyDescent="0.25">
      <c r="B1798" s="46"/>
      <c r="C1798" s="350"/>
      <c r="D1798" s="346"/>
      <c r="E1798" s="346"/>
      <c r="F1798" s="347"/>
      <c r="G1798" s="346"/>
      <c r="H1798" s="346"/>
      <c r="I1798" s="128"/>
      <c r="J1798" s="128"/>
      <c r="K1798" s="354"/>
      <c r="L1798" s="116"/>
      <c r="M1798" s="116"/>
      <c r="N1798" s="46"/>
    </row>
    <row r="1799" spans="2:14" s="38" customFormat="1" x14ac:dyDescent="0.25">
      <c r="B1799" s="46"/>
      <c r="C1799" s="350"/>
      <c r="D1799" s="346"/>
      <c r="E1799" s="346"/>
      <c r="F1799" s="347"/>
      <c r="G1799" s="346"/>
      <c r="H1799" s="346"/>
      <c r="I1799" s="128"/>
      <c r="J1799" s="128"/>
      <c r="K1799" s="354"/>
      <c r="L1799" s="116"/>
      <c r="M1799" s="116"/>
      <c r="N1799" s="46"/>
    </row>
    <row r="1800" spans="2:14" s="38" customFormat="1" x14ac:dyDescent="0.25">
      <c r="B1800" s="46"/>
      <c r="C1800" s="350"/>
      <c r="D1800" s="346"/>
      <c r="E1800" s="346"/>
      <c r="F1800" s="347"/>
      <c r="G1800" s="346"/>
      <c r="H1800" s="346"/>
      <c r="I1800" s="128"/>
      <c r="J1800" s="128"/>
      <c r="K1800" s="354"/>
      <c r="L1800" s="116"/>
      <c r="M1800" s="116"/>
      <c r="N1800" s="46"/>
    </row>
    <row r="1801" spans="2:14" s="38" customFormat="1" x14ac:dyDescent="0.25">
      <c r="B1801" s="46"/>
      <c r="C1801" s="350"/>
      <c r="D1801" s="346"/>
      <c r="E1801" s="346"/>
      <c r="F1801" s="347"/>
      <c r="G1801" s="346"/>
      <c r="H1801" s="346"/>
      <c r="I1801" s="128"/>
      <c r="J1801" s="128"/>
      <c r="K1801" s="354"/>
      <c r="L1801" s="116"/>
      <c r="M1801" s="116"/>
      <c r="N1801" s="46"/>
    </row>
    <row r="1802" spans="2:14" s="38" customFormat="1" x14ac:dyDescent="0.25">
      <c r="B1802" s="46"/>
      <c r="C1802" s="350"/>
      <c r="D1802" s="346"/>
      <c r="E1802" s="346"/>
      <c r="F1802" s="347"/>
      <c r="G1802" s="346"/>
      <c r="H1802" s="346"/>
      <c r="I1802" s="128"/>
      <c r="J1802" s="128"/>
      <c r="K1802" s="354"/>
      <c r="L1802" s="116"/>
      <c r="M1802" s="116"/>
      <c r="N1802" s="46"/>
    </row>
    <row r="1803" spans="2:14" s="38" customFormat="1" x14ac:dyDescent="0.25">
      <c r="B1803" s="46"/>
      <c r="C1803" s="350"/>
      <c r="D1803" s="346"/>
      <c r="E1803" s="346"/>
      <c r="F1803" s="347"/>
      <c r="G1803" s="346"/>
      <c r="H1803" s="346"/>
      <c r="I1803" s="128"/>
      <c r="J1803" s="128"/>
      <c r="K1803" s="354"/>
      <c r="L1803" s="116"/>
      <c r="M1803" s="116"/>
      <c r="N1803" s="46"/>
    </row>
    <row r="1804" spans="2:14" s="38" customFormat="1" x14ac:dyDescent="0.25">
      <c r="B1804" s="46"/>
      <c r="C1804" s="350"/>
      <c r="D1804" s="346"/>
      <c r="E1804" s="346"/>
      <c r="F1804" s="347"/>
      <c r="G1804" s="346"/>
      <c r="H1804" s="346"/>
      <c r="I1804" s="128"/>
      <c r="J1804" s="128"/>
      <c r="K1804" s="354"/>
      <c r="L1804" s="116"/>
      <c r="M1804" s="116"/>
      <c r="N1804" s="46"/>
    </row>
    <row r="1805" spans="2:14" s="38" customFormat="1" x14ac:dyDescent="0.25">
      <c r="B1805" s="46"/>
      <c r="C1805" s="350"/>
      <c r="D1805" s="346"/>
      <c r="E1805" s="346"/>
      <c r="F1805" s="347"/>
      <c r="G1805" s="346"/>
      <c r="H1805" s="346"/>
      <c r="I1805" s="128"/>
      <c r="J1805" s="128"/>
      <c r="K1805" s="354"/>
      <c r="L1805" s="116"/>
      <c r="M1805" s="116"/>
      <c r="N1805" s="46"/>
    </row>
    <row r="1806" spans="2:14" s="38" customFormat="1" x14ac:dyDescent="0.25">
      <c r="B1806" s="46"/>
      <c r="C1806" s="350"/>
      <c r="D1806" s="346"/>
      <c r="E1806" s="346"/>
      <c r="F1806" s="347"/>
      <c r="G1806" s="346"/>
      <c r="H1806" s="346"/>
      <c r="I1806" s="128"/>
      <c r="J1806" s="128"/>
      <c r="K1806" s="354"/>
      <c r="L1806" s="116"/>
      <c r="M1806" s="116"/>
      <c r="N1806" s="46"/>
    </row>
    <row r="1807" spans="2:14" s="38" customFormat="1" x14ac:dyDescent="0.25">
      <c r="B1807" s="46"/>
      <c r="C1807" s="350"/>
      <c r="D1807" s="346"/>
      <c r="E1807" s="346"/>
      <c r="F1807" s="347"/>
      <c r="G1807" s="346"/>
      <c r="H1807" s="346"/>
      <c r="I1807" s="128"/>
      <c r="J1807" s="128"/>
      <c r="K1807" s="354"/>
      <c r="L1807" s="116"/>
      <c r="M1807" s="116"/>
      <c r="N1807" s="46"/>
    </row>
    <row r="1808" spans="2:14" s="38" customFormat="1" x14ac:dyDescent="0.25">
      <c r="B1808" s="46"/>
      <c r="C1808" s="350"/>
      <c r="D1808" s="346"/>
      <c r="E1808" s="346"/>
      <c r="F1808" s="347"/>
      <c r="G1808" s="346"/>
      <c r="H1808" s="346"/>
      <c r="I1808" s="128"/>
      <c r="J1808" s="128"/>
      <c r="K1808" s="354"/>
      <c r="L1808" s="116"/>
      <c r="M1808" s="116"/>
      <c r="N1808" s="46"/>
    </row>
    <row r="1809" spans="2:14" s="38" customFormat="1" x14ac:dyDescent="0.25">
      <c r="B1809" s="46"/>
      <c r="C1809" s="350"/>
      <c r="D1809" s="346"/>
      <c r="E1809" s="346"/>
      <c r="F1809" s="347"/>
      <c r="G1809" s="346"/>
      <c r="H1809" s="346"/>
      <c r="I1809" s="128"/>
      <c r="J1809" s="128"/>
      <c r="K1809" s="354"/>
      <c r="L1809" s="116"/>
      <c r="M1809" s="116"/>
      <c r="N1809" s="46"/>
    </row>
    <row r="1810" spans="2:14" s="38" customFormat="1" x14ac:dyDescent="0.25">
      <c r="B1810" s="46"/>
      <c r="C1810" s="350"/>
      <c r="D1810" s="346"/>
      <c r="E1810" s="346"/>
      <c r="F1810" s="347"/>
      <c r="G1810" s="346"/>
      <c r="H1810" s="346"/>
      <c r="I1810" s="128"/>
      <c r="J1810" s="128"/>
      <c r="K1810" s="354"/>
      <c r="L1810" s="116"/>
      <c r="M1810" s="116"/>
      <c r="N1810" s="46"/>
    </row>
    <row r="1811" spans="2:14" s="38" customFormat="1" x14ac:dyDescent="0.25">
      <c r="B1811" s="46"/>
      <c r="C1811" s="350"/>
      <c r="D1811" s="346"/>
      <c r="E1811" s="346"/>
      <c r="F1811" s="347"/>
      <c r="G1811" s="346"/>
      <c r="H1811" s="346"/>
      <c r="I1811" s="128"/>
      <c r="J1811" s="128"/>
      <c r="K1811" s="354"/>
      <c r="L1811" s="116"/>
      <c r="M1811" s="116"/>
      <c r="N1811" s="46"/>
    </row>
    <row r="1812" spans="2:14" s="38" customFormat="1" x14ac:dyDescent="0.25">
      <c r="B1812" s="46"/>
      <c r="C1812" s="350"/>
      <c r="D1812" s="346"/>
      <c r="E1812" s="346"/>
      <c r="F1812" s="347"/>
      <c r="G1812" s="346"/>
      <c r="H1812" s="346"/>
      <c r="I1812" s="128"/>
      <c r="J1812" s="128"/>
      <c r="K1812" s="354"/>
      <c r="L1812" s="116"/>
      <c r="M1812" s="116"/>
      <c r="N1812" s="46"/>
    </row>
    <row r="1813" spans="2:14" s="38" customFormat="1" x14ac:dyDescent="0.25">
      <c r="B1813" s="46"/>
      <c r="C1813" s="350"/>
      <c r="D1813" s="346"/>
      <c r="E1813" s="346"/>
      <c r="F1813" s="347"/>
      <c r="G1813" s="346"/>
      <c r="H1813" s="346"/>
      <c r="I1813" s="128"/>
      <c r="J1813" s="128"/>
      <c r="K1813" s="354"/>
      <c r="L1813" s="116"/>
      <c r="M1813" s="116"/>
      <c r="N1813" s="46"/>
    </row>
    <row r="1814" spans="2:14" s="38" customFormat="1" x14ac:dyDescent="0.25">
      <c r="B1814" s="46"/>
      <c r="C1814" s="350"/>
      <c r="D1814" s="346"/>
      <c r="E1814" s="346"/>
      <c r="F1814" s="347"/>
      <c r="G1814" s="346"/>
      <c r="H1814" s="346"/>
      <c r="I1814" s="128"/>
      <c r="J1814" s="128"/>
      <c r="K1814" s="354"/>
      <c r="L1814" s="116"/>
      <c r="M1814" s="116"/>
      <c r="N1814" s="46"/>
    </row>
    <row r="1815" spans="2:14" s="38" customFormat="1" x14ac:dyDescent="0.25">
      <c r="B1815" s="46"/>
      <c r="C1815" s="350"/>
      <c r="D1815" s="346"/>
      <c r="E1815" s="346"/>
      <c r="F1815" s="347"/>
      <c r="G1815" s="346"/>
      <c r="H1815" s="346"/>
      <c r="I1815" s="128"/>
      <c r="J1815" s="128"/>
      <c r="K1815" s="354"/>
      <c r="L1815" s="116"/>
      <c r="M1815" s="116"/>
      <c r="N1815" s="46"/>
    </row>
    <row r="1816" spans="2:14" s="38" customFormat="1" x14ac:dyDescent="0.25">
      <c r="B1816" s="46"/>
      <c r="C1816" s="350"/>
      <c r="D1816" s="346"/>
      <c r="E1816" s="346"/>
      <c r="F1816" s="347"/>
      <c r="G1816" s="346"/>
      <c r="H1816" s="346"/>
      <c r="I1816" s="128"/>
      <c r="J1816" s="128"/>
      <c r="K1816" s="354"/>
      <c r="L1816" s="116"/>
      <c r="M1816" s="116"/>
      <c r="N1816" s="46"/>
    </row>
    <row r="1817" spans="2:14" s="38" customFormat="1" x14ac:dyDescent="0.25">
      <c r="B1817" s="46"/>
      <c r="C1817" s="350"/>
      <c r="D1817" s="346"/>
      <c r="E1817" s="346"/>
      <c r="F1817" s="347"/>
      <c r="G1817" s="346"/>
      <c r="H1817" s="346"/>
      <c r="I1817" s="128"/>
      <c r="J1817" s="128"/>
      <c r="K1817" s="354"/>
      <c r="L1817" s="116"/>
      <c r="M1817" s="116"/>
      <c r="N1817" s="46"/>
    </row>
    <row r="1818" spans="2:14" s="38" customFormat="1" x14ac:dyDescent="0.25">
      <c r="B1818" s="46"/>
      <c r="C1818" s="350"/>
      <c r="D1818" s="346"/>
      <c r="E1818" s="346"/>
      <c r="F1818" s="347"/>
      <c r="G1818" s="346"/>
      <c r="H1818" s="346"/>
      <c r="I1818" s="128"/>
      <c r="J1818" s="128"/>
      <c r="K1818" s="354"/>
      <c r="L1818" s="116"/>
      <c r="M1818" s="116"/>
      <c r="N1818" s="46"/>
    </row>
    <row r="1819" spans="2:14" s="38" customFormat="1" x14ac:dyDescent="0.25">
      <c r="B1819" s="46"/>
      <c r="C1819" s="350"/>
      <c r="D1819" s="346"/>
      <c r="E1819" s="346"/>
      <c r="F1819" s="347"/>
      <c r="G1819" s="346"/>
      <c r="H1819" s="346"/>
      <c r="I1819" s="128"/>
      <c r="J1819" s="128"/>
      <c r="K1819" s="354"/>
      <c r="L1819" s="116"/>
      <c r="M1819" s="116"/>
      <c r="N1819" s="46"/>
    </row>
    <row r="1820" spans="2:14" s="38" customFormat="1" x14ac:dyDescent="0.25">
      <c r="B1820" s="46"/>
      <c r="C1820" s="350"/>
      <c r="D1820" s="346"/>
      <c r="E1820" s="346"/>
      <c r="F1820" s="347"/>
      <c r="G1820" s="346"/>
      <c r="H1820" s="346"/>
      <c r="I1820" s="128"/>
      <c r="J1820" s="128"/>
      <c r="K1820" s="354"/>
      <c r="L1820" s="116"/>
      <c r="M1820" s="116"/>
      <c r="N1820" s="46"/>
    </row>
    <row r="1821" spans="2:14" s="38" customFormat="1" x14ac:dyDescent="0.25">
      <c r="B1821" s="46"/>
      <c r="C1821" s="350"/>
      <c r="D1821" s="346"/>
      <c r="E1821" s="346"/>
      <c r="F1821" s="347"/>
      <c r="G1821" s="346"/>
      <c r="H1821" s="346"/>
      <c r="I1821" s="128"/>
      <c r="J1821" s="128"/>
      <c r="K1821" s="354"/>
      <c r="L1821" s="116"/>
      <c r="M1821" s="116"/>
      <c r="N1821" s="46"/>
    </row>
    <row r="1822" spans="2:14" s="38" customFormat="1" x14ac:dyDescent="0.25">
      <c r="B1822" s="46"/>
      <c r="C1822" s="350"/>
      <c r="D1822" s="346"/>
      <c r="E1822" s="346"/>
      <c r="F1822" s="347"/>
      <c r="G1822" s="346"/>
      <c r="H1822" s="346"/>
      <c r="I1822" s="128"/>
      <c r="J1822" s="128"/>
      <c r="K1822" s="354"/>
      <c r="L1822" s="116"/>
      <c r="M1822" s="116"/>
      <c r="N1822" s="46"/>
    </row>
    <row r="1823" spans="2:14" s="38" customFormat="1" x14ac:dyDescent="0.25">
      <c r="B1823" s="46"/>
      <c r="C1823" s="350"/>
      <c r="D1823" s="346"/>
      <c r="E1823" s="346"/>
      <c r="F1823" s="347"/>
      <c r="G1823" s="346"/>
      <c r="H1823" s="346"/>
      <c r="I1823" s="128"/>
      <c r="J1823" s="128"/>
      <c r="K1823" s="354"/>
      <c r="L1823" s="116"/>
      <c r="M1823" s="116"/>
      <c r="N1823" s="46"/>
    </row>
    <row r="1824" spans="2:14" s="38" customFormat="1" x14ac:dyDescent="0.25">
      <c r="B1824" s="46"/>
      <c r="C1824" s="350"/>
      <c r="D1824" s="346"/>
      <c r="E1824" s="346"/>
      <c r="F1824" s="347"/>
      <c r="G1824" s="346"/>
      <c r="H1824" s="346"/>
      <c r="I1824" s="128"/>
      <c r="J1824" s="128"/>
      <c r="K1824" s="354"/>
      <c r="L1824" s="116"/>
      <c r="M1824" s="116"/>
      <c r="N1824" s="46"/>
    </row>
    <row r="1825" spans="2:14" s="38" customFormat="1" x14ac:dyDescent="0.25">
      <c r="B1825" s="46"/>
      <c r="C1825" s="350"/>
      <c r="D1825" s="346"/>
      <c r="E1825" s="346"/>
      <c r="F1825" s="347"/>
      <c r="G1825" s="346"/>
      <c r="H1825" s="346"/>
      <c r="I1825" s="128"/>
      <c r="J1825" s="128"/>
      <c r="K1825" s="354"/>
      <c r="L1825" s="116"/>
      <c r="M1825" s="116"/>
      <c r="N1825" s="46"/>
    </row>
    <row r="1826" spans="2:14" s="38" customFormat="1" x14ac:dyDescent="0.25">
      <c r="B1826" s="46"/>
      <c r="C1826" s="350"/>
      <c r="D1826" s="346"/>
      <c r="E1826" s="346"/>
      <c r="F1826" s="347"/>
      <c r="G1826" s="346"/>
      <c r="H1826" s="346"/>
      <c r="I1826" s="128"/>
      <c r="J1826" s="128"/>
      <c r="K1826" s="354"/>
      <c r="L1826" s="116"/>
      <c r="M1826" s="116"/>
      <c r="N1826" s="46"/>
    </row>
    <row r="1827" spans="2:14" s="38" customFormat="1" x14ac:dyDescent="0.25">
      <c r="B1827" s="46"/>
      <c r="C1827" s="350"/>
      <c r="D1827" s="346"/>
      <c r="E1827" s="346"/>
      <c r="F1827" s="347"/>
      <c r="G1827" s="346"/>
      <c r="H1827" s="346"/>
      <c r="I1827" s="128"/>
      <c r="J1827" s="128"/>
      <c r="K1827" s="354"/>
      <c r="L1827" s="116"/>
      <c r="M1827" s="116"/>
      <c r="N1827" s="46"/>
    </row>
    <row r="1828" spans="2:14" s="38" customFormat="1" x14ac:dyDescent="0.25">
      <c r="B1828" s="46"/>
      <c r="C1828" s="350"/>
      <c r="D1828" s="346"/>
      <c r="E1828" s="346"/>
      <c r="F1828" s="347"/>
      <c r="G1828" s="346"/>
      <c r="H1828" s="346"/>
      <c r="I1828" s="128"/>
      <c r="J1828" s="128"/>
      <c r="K1828" s="354"/>
      <c r="L1828" s="116"/>
      <c r="M1828" s="116"/>
      <c r="N1828" s="46"/>
    </row>
    <row r="1829" spans="2:14" s="38" customFormat="1" x14ac:dyDescent="0.25">
      <c r="B1829" s="46"/>
      <c r="C1829" s="350"/>
      <c r="D1829" s="346"/>
      <c r="E1829" s="346"/>
      <c r="F1829" s="347"/>
      <c r="G1829" s="346"/>
      <c r="H1829" s="346"/>
      <c r="I1829" s="128"/>
      <c r="J1829" s="128"/>
      <c r="K1829" s="354"/>
      <c r="L1829" s="116"/>
      <c r="M1829" s="116"/>
      <c r="N1829" s="46"/>
    </row>
    <row r="1830" spans="2:14" s="38" customFormat="1" x14ac:dyDescent="0.25">
      <c r="B1830" s="46"/>
      <c r="C1830" s="350"/>
      <c r="D1830" s="346"/>
      <c r="E1830" s="346"/>
      <c r="F1830" s="347"/>
      <c r="G1830" s="346"/>
      <c r="H1830" s="346"/>
      <c r="I1830" s="128"/>
      <c r="J1830" s="128"/>
      <c r="K1830" s="354"/>
      <c r="L1830" s="116"/>
      <c r="M1830" s="116"/>
      <c r="N1830" s="46"/>
    </row>
    <row r="1831" spans="2:14" s="38" customFormat="1" x14ac:dyDescent="0.25">
      <c r="B1831" s="46"/>
      <c r="C1831" s="350"/>
      <c r="D1831" s="346"/>
      <c r="E1831" s="346"/>
      <c r="F1831" s="347"/>
      <c r="G1831" s="346"/>
      <c r="H1831" s="346"/>
      <c r="I1831" s="128"/>
      <c r="J1831" s="128"/>
      <c r="K1831" s="354"/>
      <c r="L1831" s="116"/>
      <c r="M1831" s="116"/>
      <c r="N1831" s="46"/>
    </row>
    <row r="1832" spans="2:14" s="38" customFormat="1" x14ac:dyDescent="0.25">
      <c r="B1832" s="46"/>
      <c r="C1832" s="350"/>
      <c r="D1832" s="346"/>
      <c r="E1832" s="346"/>
      <c r="F1832" s="347"/>
      <c r="G1832" s="346"/>
      <c r="H1832" s="346"/>
      <c r="I1832" s="128"/>
      <c r="J1832" s="128"/>
      <c r="K1832" s="354"/>
      <c r="L1832" s="116"/>
      <c r="M1832" s="116"/>
      <c r="N1832" s="46"/>
    </row>
    <row r="1833" spans="2:14" s="38" customFormat="1" x14ac:dyDescent="0.25">
      <c r="B1833" s="46"/>
      <c r="C1833" s="350"/>
      <c r="D1833" s="346"/>
      <c r="E1833" s="346"/>
      <c r="F1833" s="347"/>
      <c r="G1833" s="346"/>
      <c r="H1833" s="346"/>
      <c r="I1833" s="128"/>
      <c r="J1833" s="128"/>
      <c r="K1833" s="354"/>
      <c r="L1833" s="116"/>
      <c r="M1833" s="116"/>
      <c r="N1833" s="46"/>
    </row>
    <row r="1834" spans="2:14" s="38" customFormat="1" x14ac:dyDescent="0.25">
      <c r="B1834" s="46"/>
      <c r="C1834" s="350"/>
      <c r="D1834" s="346"/>
      <c r="E1834" s="346"/>
      <c r="F1834" s="347"/>
      <c r="G1834" s="346"/>
      <c r="H1834" s="346"/>
      <c r="I1834" s="128"/>
      <c r="J1834" s="128"/>
      <c r="K1834" s="354"/>
      <c r="L1834" s="116"/>
      <c r="M1834" s="116"/>
      <c r="N1834" s="46"/>
    </row>
    <row r="1835" spans="2:14" s="38" customFormat="1" x14ac:dyDescent="0.25">
      <c r="B1835" s="46"/>
      <c r="C1835" s="350"/>
      <c r="D1835" s="346"/>
      <c r="E1835" s="346"/>
      <c r="F1835" s="347"/>
      <c r="G1835" s="346"/>
      <c r="H1835" s="346"/>
      <c r="I1835" s="128"/>
      <c r="J1835" s="128"/>
      <c r="K1835" s="354"/>
      <c r="L1835" s="116"/>
      <c r="M1835" s="116"/>
      <c r="N1835" s="46"/>
    </row>
    <row r="1836" spans="2:14" s="38" customFormat="1" x14ac:dyDescent="0.25">
      <c r="B1836" s="46"/>
      <c r="C1836" s="350"/>
      <c r="D1836" s="346"/>
      <c r="E1836" s="346"/>
      <c r="F1836" s="347"/>
      <c r="G1836" s="346"/>
      <c r="H1836" s="346"/>
      <c r="I1836" s="128"/>
      <c r="J1836" s="128"/>
      <c r="K1836" s="354"/>
      <c r="L1836" s="116"/>
      <c r="M1836" s="116"/>
      <c r="N1836" s="46"/>
    </row>
    <row r="1837" spans="2:14" s="38" customFormat="1" x14ac:dyDescent="0.25">
      <c r="B1837" s="46"/>
      <c r="C1837" s="350"/>
      <c r="D1837" s="346"/>
      <c r="E1837" s="346"/>
      <c r="F1837" s="347"/>
      <c r="G1837" s="346"/>
      <c r="H1837" s="346"/>
      <c r="I1837" s="128"/>
      <c r="J1837" s="128"/>
      <c r="K1837" s="354"/>
      <c r="L1837" s="116"/>
      <c r="M1837" s="116"/>
      <c r="N1837" s="46"/>
    </row>
    <row r="1838" spans="2:14" s="38" customFormat="1" x14ac:dyDescent="0.25">
      <c r="B1838" s="46"/>
      <c r="C1838" s="350"/>
      <c r="D1838" s="346"/>
      <c r="E1838" s="346"/>
      <c r="F1838" s="347"/>
      <c r="G1838" s="346"/>
      <c r="H1838" s="346"/>
      <c r="I1838" s="128"/>
      <c r="J1838" s="128"/>
      <c r="K1838" s="354"/>
      <c r="L1838" s="116"/>
      <c r="M1838" s="116"/>
      <c r="N1838" s="46"/>
    </row>
    <row r="1839" spans="2:14" s="38" customFormat="1" x14ac:dyDescent="0.25">
      <c r="B1839" s="46"/>
      <c r="C1839" s="350"/>
      <c r="D1839" s="346"/>
      <c r="E1839" s="346"/>
      <c r="F1839" s="347"/>
      <c r="G1839" s="346"/>
      <c r="H1839" s="346"/>
      <c r="I1839" s="128"/>
      <c r="J1839" s="128"/>
      <c r="K1839" s="354"/>
      <c r="L1839" s="116"/>
      <c r="M1839" s="116"/>
      <c r="N1839" s="46"/>
    </row>
    <row r="1840" spans="2:14" s="38" customFormat="1" x14ac:dyDescent="0.25">
      <c r="B1840" s="46"/>
      <c r="C1840" s="350"/>
      <c r="D1840" s="346"/>
      <c r="E1840" s="346"/>
      <c r="F1840" s="347"/>
      <c r="G1840" s="346"/>
      <c r="H1840" s="346"/>
      <c r="I1840" s="128"/>
      <c r="J1840" s="128"/>
      <c r="K1840" s="354"/>
      <c r="L1840" s="116"/>
      <c r="M1840" s="116"/>
      <c r="N1840" s="46"/>
    </row>
    <row r="1841" spans="2:14" s="38" customFormat="1" x14ac:dyDescent="0.25">
      <c r="B1841" s="46"/>
      <c r="C1841" s="350"/>
      <c r="D1841" s="346"/>
      <c r="E1841" s="346"/>
      <c r="F1841" s="347"/>
      <c r="G1841" s="346"/>
      <c r="H1841" s="346"/>
      <c r="I1841" s="128"/>
      <c r="J1841" s="128"/>
      <c r="K1841" s="354"/>
      <c r="L1841" s="116"/>
      <c r="M1841" s="116"/>
      <c r="N1841" s="46"/>
    </row>
    <row r="1842" spans="2:14" s="38" customFormat="1" x14ac:dyDescent="0.25">
      <c r="B1842" s="46"/>
      <c r="C1842" s="350"/>
      <c r="D1842" s="346"/>
      <c r="E1842" s="346"/>
      <c r="F1842" s="347"/>
      <c r="G1842" s="346"/>
      <c r="H1842" s="346"/>
      <c r="I1842" s="128"/>
      <c r="J1842" s="128"/>
      <c r="K1842" s="354"/>
      <c r="L1842" s="116"/>
      <c r="M1842" s="116"/>
      <c r="N1842" s="46"/>
    </row>
    <row r="1843" spans="2:14" s="38" customFormat="1" x14ac:dyDescent="0.25">
      <c r="B1843" s="46"/>
      <c r="C1843" s="350"/>
      <c r="D1843" s="346"/>
      <c r="E1843" s="346"/>
      <c r="F1843" s="347"/>
      <c r="G1843" s="346"/>
      <c r="H1843" s="346"/>
      <c r="I1843" s="128"/>
      <c r="J1843" s="128"/>
      <c r="K1843" s="354"/>
      <c r="L1843" s="116"/>
      <c r="M1843" s="116"/>
      <c r="N1843" s="46"/>
    </row>
    <row r="1844" spans="2:14" s="38" customFormat="1" x14ac:dyDescent="0.25">
      <c r="B1844" s="46"/>
      <c r="C1844" s="350"/>
      <c r="D1844" s="346"/>
      <c r="E1844" s="346"/>
      <c r="F1844" s="347"/>
      <c r="G1844" s="346"/>
      <c r="H1844" s="346"/>
      <c r="I1844" s="128"/>
      <c r="J1844" s="128"/>
      <c r="K1844" s="354"/>
      <c r="L1844" s="116"/>
      <c r="M1844" s="116"/>
      <c r="N1844" s="46"/>
    </row>
    <row r="1845" spans="2:14" s="38" customFormat="1" x14ac:dyDescent="0.25">
      <c r="B1845" s="46"/>
      <c r="C1845" s="350"/>
      <c r="D1845" s="346"/>
      <c r="E1845" s="346"/>
      <c r="F1845" s="347"/>
      <c r="G1845" s="346"/>
      <c r="H1845" s="346"/>
      <c r="I1845" s="128"/>
      <c r="J1845" s="128"/>
      <c r="K1845" s="354"/>
      <c r="L1845" s="116"/>
      <c r="M1845" s="116"/>
      <c r="N1845" s="46"/>
    </row>
    <row r="1846" spans="2:14" s="38" customFormat="1" x14ac:dyDescent="0.25">
      <c r="B1846" s="46"/>
      <c r="C1846" s="350"/>
      <c r="D1846" s="346"/>
      <c r="E1846" s="346"/>
      <c r="F1846" s="347"/>
      <c r="G1846" s="346"/>
      <c r="H1846" s="346"/>
      <c r="I1846" s="128"/>
      <c r="J1846" s="128"/>
      <c r="K1846" s="354"/>
      <c r="L1846" s="116"/>
      <c r="M1846" s="116"/>
      <c r="N1846" s="46"/>
    </row>
    <row r="1847" spans="2:14" s="38" customFormat="1" x14ac:dyDescent="0.25">
      <c r="B1847" s="46"/>
      <c r="C1847" s="350"/>
      <c r="D1847" s="346"/>
      <c r="E1847" s="346"/>
      <c r="F1847" s="347"/>
      <c r="G1847" s="346"/>
      <c r="H1847" s="346"/>
      <c r="I1847" s="128"/>
      <c r="J1847" s="128"/>
      <c r="K1847" s="354"/>
      <c r="L1847" s="116"/>
      <c r="M1847" s="116"/>
      <c r="N1847" s="46"/>
    </row>
    <row r="1848" spans="2:14" s="38" customFormat="1" x14ac:dyDescent="0.25">
      <c r="B1848" s="46"/>
      <c r="C1848" s="350"/>
      <c r="D1848" s="346"/>
      <c r="E1848" s="346"/>
      <c r="F1848" s="347"/>
      <c r="G1848" s="346"/>
      <c r="H1848" s="346"/>
      <c r="I1848" s="128"/>
      <c r="J1848" s="128"/>
      <c r="K1848" s="354"/>
      <c r="L1848" s="116"/>
      <c r="M1848" s="116"/>
      <c r="N1848" s="46"/>
    </row>
    <row r="1849" spans="2:14" s="38" customFormat="1" x14ac:dyDescent="0.25">
      <c r="B1849" s="46"/>
      <c r="C1849" s="350"/>
      <c r="D1849" s="346"/>
      <c r="E1849" s="346"/>
      <c r="F1849" s="347"/>
      <c r="G1849" s="346"/>
      <c r="H1849" s="346"/>
      <c r="I1849" s="128"/>
      <c r="J1849" s="128"/>
      <c r="K1849" s="354"/>
      <c r="L1849" s="116"/>
      <c r="M1849" s="116"/>
      <c r="N1849" s="46"/>
    </row>
    <row r="1850" spans="2:14" s="38" customFormat="1" x14ac:dyDescent="0.25">
      <c r="B1850" s="46"/>
      <c r="C1850" s="350"/>
      <c r="D1850" s="346"/>
      <c r="E1850" s="346"/>
      <c r="F1850" s="347"/>
      <c r="G1850" s="346"/>
      <c r="H1850" s="346"/>
      <c r="I1850" s="128"/>
      <c r="J1850" s="128"/>
      <c r="K1850" s="354"/>
      <c r="L1850" s="116"/>
      <c r="M1850" s="116"/>
      <c r="N1850" s="46"/>
    </row>
    <row r="1851" spans="2:14" s="38" customFormat="1" x14ac:dyDescent="0.25">
      <c r="B1851" s="46"/>
      <c r="C1851" s="350"/>
      <c r="D1851" s="346"/>
      <c r="E1851" s="346"/>
      <c r="F1851" s="347"/>
      <c r="G1851" s="346"/>
      <c r="H1851" s="346"/>
      <c r="I1851" s="128"/>
      <c r="J1851" s="128"/>
      <c r="K1851" s="354"/>
      <c r="L1851" s="116"/>
      <c r="M1851" s="116"/>
      <c r="N1851" s="46"/>
    </row>
    <row r="1852" spans="2:14" s="38" customFormat="1" x14ac:dyDescent="0.25">
      <c r="B1852" s="46"/>
      <c r="C1852" s="350"/>
      <c r="D1852" s="346"/>
      <c r="E1852" s="346"/>
      <c r="F1852" s="347"/>
      <c r="G1852" s="346"/>
      <c r="H1852" s="346"/>
      <c r="I1852" s="128"/>
      <c r="J1852" s="128"/>
      <c r="K1852" s="354"/>
      <c r="L1852" s="116"/>
      <c r="M1852" s="116"/>
      <c r="N1852" s="46"/>
    </row>
    <row r="1853" spans="2:14" s="38" customFormat="1" x14ac:dyDescent="0.25">
      <c r="B1853" s="46"/>
      <c r="C1853" s="350"/>
      <c r="D1853" s="346"/>
      <c r="E1853" s="346"/>
      <c r="F1853" s="347"/>
      <c r="G1853" s="346"/>
      <c r="H1853" s="346"/>
      <c r="I1853" s="128"/>
      <c r="J1853" s="128"/>
      <c r="K1853" s="354"/>
      <c r="L1853" s="116"/>
      <c r="M1853" s="116"/>
      <c r="N1853" s="46"/>
    </row>
    <row r="1854" spans="2:14" s="38" customFormat="1" x14ac:dyDescent="0.25">
      <c r="B1854" s="46"/>
      <c r="C1854" s="350"/>
      <c r="D1854" s="346"/>
      <c r="E1854" s="346"/>
      <c r="F1854" s="347"/>
      <c r="G1854" s="346"/>
      <c r="H1854" s="346"/>
      <c r="I1854" s="128"/>
      <c r="J1854" s="128"/>
      <c r="K1854" s="354"/>
      <c r="L1854" s="116"/>
      <c r="M1854" s="116"/>
      <c r="N1854" s="46"/>
    </row>
    <row r="1855" spans="2:14" s="38" customFormat="1" x14ac:dyDescent="0.25">
      <c r="B1855" s="46"/>
      <c r="C1855" s="350"/>
      <c r="D1855" s="346"/>
      <c r="E1855" s="346"/>
      <c r="F1855" s="347"/>
      <c r="G1855" s="346"/>
      <c r="H1855" s="346"/>
      <c r="I1855" s="128"/>
      <c r="J1855" s="128"/>
      <c r="K1855" s="354"/>
      <c r="L1855" s="116"/>
      <c r="M1855" s="116"/>
      <c r="N1855" s="46"/>
    </row>
    <row r="1856" spans="2:14" s="38" customFormat="1" x14ac:dyDescent="0.25">
      <c r="B1856" s="46"/>
      <c r="C1856" s="350"/>
      <c r="D1856" s="346"/>
      <c r="E1856" s="346"/>
      <c r="F1856" s="347"/>
      <c r="G1856" s="346"/>
      <c r="H1856" s="346"/>
      <c r="I1856" s="128"/>
      <c r="J1856" s="128"/>
      <c r="K1856" s="354"/>
      <c r="L1856" s="116"/>
      <c r="M1856" s="116"/>
      <c r="N1856" s="46"/>
    </row>
    <row r="1857" spans="2:14" s="38" customFormat="1" x14ac:dyDescent="0.25">
      <c r="B1857" s="46"/>
      <c r="C1857" s="350"/>
      <c r="D1857" s="346"/>
      <c r="E1857" s="346"/>
      <c r="F1857" s="347"/>
      <c r="G1857" s="346"/>
      <c r="H1857" s="346"/>
      <c r="I1857" s="128"/>
      <c r="J1857" s="128"/>
      <c r="K1857" s="354"/>
      <c r="L1857" s="116"/>
      <c r="M1857" s="116"/>
      <c r="N1857" s="46"/>
    </row>
    <row r="1858" spans="2:14" s="38" customFormat="1" x14ac:dyDescent="0.25">
      <c r="B1858" s="46"/>
      <c r="C1858" s="350"/>
      <c r="D1858" s="346"/>
      <c r="E1858" s="346"/>
      <c r="F1858" s="347"/>
      <c r="G1858" s="346"/>
      <c r="H1858" s="346"/>
      <c r="I1858" s="128"/>
      <c r="J1858" s="128"/>
      <c r="K1858" s="354"/>
      <c r="L1858" s="116"/>
      <c r="M1858" s="116"/>
      <c r="N1858" s="46"/>
    </row>
    <row r="1859" spans="2:14" s="38" customFormat="1" x14ac:dyDescent="0.25">
      <c r="B1859" s="46"/>
      <c r="C1859" s="350"/>
      <c r="D1859" s="346"/>
      <c r="E1859" s="346"/>
      <c r="F1859" s="347"/>
      <c r="G1859" s="346"/>
      <c r="H1859" s="346"/>
      <c r="I1859" s="128"/>
      <c r="J1859" s="128"/>
      <c r="K1859" s="354"/>
      <c r="L1859" s="116"/>
      <c r="M1859" s="116"/>
      <c r="N1859" s="46"/>
    </row>
    <row r="1860" spans="2:14" s="38" customFormat="1" x14ac:dyDescent="0.25">
      <c r="B1860" s="46"/>
      <c r="C1860" s="350"/>
      <c r="D1860" s="346"/>
      <c r="E1860" s="346"/>
      <c r="F1860" s="347"/>
      <c r="G1860" s="346"/>
      <c r="H1860" s="346"/>
      <c r="I1860" s="128"/>
      <c r="J1860" s="128"/>
      <c r="K1860" s="354"/>
      <c r="L1860" s="116"/>
      <c r="M1860" s="116"/>
      <c r="N1860" s="46"/>
    </row>
    <row r="1861" spans="2:14" s="38" customFormat="1" x14ac:dyDescent="0.25">
      <c r="B1861" s="46"/>
      <c r="C1861" s="350"/>
      <c r="D1861" s="346"/>
      <c r="E1861" s="346"/>
      <c r="F1861" s="347"/>
      <c r="G1861" s="346"/>
      <c r="H1861" s="346"/>
      <c r="I1861" s="128"/>
      <c r="J1861" s="128"/>
      <c r="K1861" s="354"/>
      <c r="L1861" s="116"/>
      <c r="M1861" s="116"/>
      <c r="N1861" s="46"/>
    </row>
    <row r="1862" spans="2:14" s="38" customFormat="1" x14ac:dyDescent="0.25">
      <c r="B1862" s="46"/>
      <c r="C1862" s="350"/>
      <c r="D1862" s="346"/>
      <c r="E1862" s="346"/>
      <c r="F1862" s="347"/>
      <c r="G1862" s="346"/>
      <c r="H1862" s="346"/>
      <c r="I1862" s="128"/>
      <c r="J1862" s="128"/>
      <c r="K1862" s="354"/>
      <c r="L1862" s="116"/>
      <c r="M1862" s="116"/>
      <c r="N1862" s="46"/>
    </row>
    <row r="1863" spans="2:14" s="38" customFormat="1" x14ac:dyDescent="0.25">
      <c r="B1863" s="46"/>
      <c r="C1863" s="350"/>
      <c r="D1863" s="346"/>
      <c r="E1863" s="346"/>
      <c r="F1863" s="347"/>
      <c r="G1863" s="346"/>
      <c r="H1863" s="346"/>
      <c r="I1863" s="128"/>
      <c r="J1863" s="128"/>
      <c r="K1863" s="354"/>
      <c r="L1863" s="116"/>
      <c r="M1863" s="116"/>
      <c r="N1863" s="46"/>
    </row>
    <row r="1864" spans="2:14" s="38" customFormat="1" x14ac:dyDescent="0.25">
      <c r="B1864" s="46"/>
      <c r="C1864" s="350"/>
      <c r="D1864" s="346"/>
      <c r="E1864" s="346"/>
      <c r="F1864" s="347"/>
      <c r="G1864" s="346"/>
      <c r="H1864" s="346"/>
      <c r="I1864" s="128"/>
      <c r="J1864" s="128"/>
      <c r="K1864" s="354"/>
      <c r="L1864" s="116"/>
      <c r="M1864" s="116"/>
      <c r="N1864" s="46"/>
    </row>
    <row r="1865" spans="2:14" s="38" customFormat="1" x14ac:dyDescent="0.25">
      <c r="B1865" s="46"/>
      <c r="C1865" s="350"/>
      <c r="D1865" s="346"/>
      <c r="E1865" s="346"/>
      <c r="F1865" s="347"/>
      <c r="G1865" s="346"/>
      <c r="H1865" s="346"/>
      <c r="I1865" s="128"/>
      <c r="J1865" s="128"/>
      <c r="K1865" s="354"/>
      <c r="L1865" s="116"/>
      <c r="M1865" s="116"/>
      <c r="N1865" s="46"/>
    </row>
    <row r="1866" spans="2:14" s="38" customFormat="1" x14ac:dyDescent="0.25">
      <c r="B1866" s="46"/>
      <c r="C1866" s="350"/>
      <c r="D1866" s="346"/>
      <c r="E1866" s="346"/>
      <c r="F1866" s="347"/>
      <c r="G1866" s="346"/>
      <c r="H1866" s="346"/>
      <c r="I1866" s="128"/>
      <c r="J1866" s="128"/>
      <c r="K1866" s="354"/>
      <c r="L1866" s="116"/>
      <c r="M1866" s="116"/>
      <c r="N1866" s="46"/>
    </row>
    <row r="1867" spans="2:14" s="38" customFormat="1" x14ac:dyDescent="0.25">
      <c r="B1867" s="46"/>
      <c r="C1867" s="350"/>
      <c r="D1867" s="346"/>
      <c r="E1867" s="346"/>
      <c r="F1867" s="347"/>
      <c r="G1867" s="346"/>
      <c r="H1867" s="346"/>
      <c r="I1867" s="128"/>
      <c r="J1867" s="128"/>
      <c r="K1867" s="354"/>
      <c r="L1867" s="116"/>
      <c r="M1867" s="116"/>
      <c r="N1867" s="46"/>
    </row>
    <row r="1868" spans="2:14" s="38" customFormat="1" x14ac:dyDescent="0.25">
      <c r="B1868" s="46"/>
      <c r="C1868" s="350"/>
      <c r="D1868" s="346"/>
      <c r="E1868" s="346"/>
      <c r="F1868" s="347"/>
      <c r="G1868" s="346"/>
      <c r="H1868" s="346"/>
      <c r="I1868" s="128"/>
      <c r="J1868" s="128"/>
      <c r="K1868" s="354"/>
      <c r="L1868" s="116"/>
      <c r="M1868" s="116"/>
      <c r="N1868" s="46"/>
    </row>
    <row r="1869" spans="2:14" s="38" customFormat="1" x14ac:dyDescent="0.25">
      <c r="B1869" s="46"/>
      <c r="C1869" s="350"/>
      <c r="D1869" s="346"/>
      <c r="E1869" s="346"/>
      <c r="F1869" s="347"/>
      <c r="G1869" s="346"/>
      <c r="H1869" s="346"/>
      <c r="I1869" s="128"/>
      <c r="J1869" s="128"/>
      <c r="K1869" s="354"/>
      <c r="L1869" s="116"/>
      <c r="M1869" s="116"/>
      <c r="N1869" s="46"/>
    </row>
    <row r="1870" spans="2:14" s="38" customFormat="1" x14ac:dyDescent="0.25">
      <c r="B1870" s="46"/>
      <c r="C1870" s="350"/>
      <c r="D1870" s="346"/>
      <c r="E1870" s="346"/>
      <c r="F1870" s="347"/>
      <c r="G1870" s="346"/>
      <c r="H1870" s="346"/>
      <c r="I1870" s="128"/>
      <c r="J1870" s="128"/>
      <c r="K1870" s="354"/>
      <c r="L1870" s="116"/>
      <c r="M1870" s="116"/>
      <c r="N1870" s="46"/>
    </row>
    <row r="1871" spans="2:14" s="38" customFormat="1" x14ac:dyDescent="0.25">
      <c r="B1871" s="46"/>
      <c r="C1871" s="350"/>
      <c r="D1871" s="346"/>
      <c r="E1871" s="346"/>
      <c r="F1871" s="347"/>
      <c r="G1871" s="346"/>
      <c r="H1871" s="346"/>
      <c r="I1871" s="128"/>
      <c r="J1871" s="128"/>
      <c r="K1871" s="354"/>
      <c r="L1871" s="116"/>
      <c r="M1871" s="116"/>
      <c r="N1871" s="46"/>
    </row>
    <row r="1872" spans="2:14" s="38" customFormat="1" x14ac:dyDescent="0.25">
      <c r="B1872" s="46"/>
      <c r="C1872" s="350"/>
      <c r="D1872" s="346"/>
      <c r="E1872" s="346"/>
      <c r="F1872" s="347"/>
      <c r="G1872" s="346"/>
      <c r="H1872" s="346"/>
      <c r="I1872" s="128"/>
      <c r="J1872" s="128"/>
      <c r="K1872" s="354"/>
      <c r="L1872" s="116"/>
      <c r="M1872" s="116"/>
      <c r="N1872" s="46"/>
    </row>
    <row r="1873" spans="2:14" s="38" customFormat="1" x14ac:dyDescent="0.25">
      <c r="B1873" s="46"/>
      <c r="C1873" s="350"/>
      <c r="D1873" s="346"/>
      <c r="E1873" s="346"/>
      <c r="F1873" s="347"/>
      <c r="G1873" s="346"/>
      <c r="H1873" s="346"/>
      <c r="I1873" s="128"/>
      <c r="J1873" s="128"/>
      <c r="K1873" s="354"/>
      <c r="L1873" s="116"/>
      <c r="M1873" s="116"/>
      <c r="N1873" s="46"/>
    </row>
    <row r="1874" spans="2:14" s="38" customFormat="1" x14ac:dyDescent="0.25">
      <c r="B1874" s="46"/>
      <c r="C1874" s="350"/>
      <c r="D1874" s="346"/>
      <c r="E1874" s="346"/>
      <c r="F1874" s="347"/>
      <c r="G1874" s="346"/>
      <c r="H1874" s="346"/>
      <c r="I1874" s="128"/>
      <c r="J1874" s="128"/>
      <c r="K1874" s="354"/>
      <c r="L1874" s="116"/>
      <c r="M1874" s="116"/>
      <c r="N1874" s="46"/>
    </row>
    <row r="1875" spans="2:14" s="38" customFormat="1" x14ac:dyDescent="0.25">
      <c r="B1875" s="46"/>
      <c r="C1875" s="350"/>
      <c r="D1875" s="346"/>
      <c r="E1875" s="346"/>
      <c r="F1875" s="347"/>
      <c r="G1875" s="346"/>
      <c r="H1875" s="346"/>
      <c r="I1875" s="128"/>
      <c r="J1875" s="128"/>
      <c r="K1875" s="354"/>
      <c r="L1875" s="116"/>
      <c r="M1875" s="116"/>
      <c r="N1875" s="46"/>
    </row>
    <row r="1876" spans="2:14" s="38" customFormat="1" x14ac:dyDescent="0.25">
      <c r="B1876" s="46"/>
      <c r="C1876" s="350"/>
      <c r="D1876" s="346"/>
      <c r="E1876" s="346"/>
      <c r="F1876" s="347"/>
      <c r="G1876" s="346"/>
      <c r="H1876" s="346"/>
      <c r="I1876" s="128"/>
      <c r="J1876" s="128"/>
      <c r="K1876" s="354"/>
      <c r="L1876" s="116"/>
      <c r="M1876" s="116"/>
      <c r="N1876" s="46"/>
    </row>
    <row r="1877" spans="2:14" s="38" customFormat="1" x14ac:dyDescent="0.25">
      <c r="B1877" s="46"/>
      <c r="C1877" s="350"/>
      <c r="D1877" s="346"/>
      <c r="E1877" s="346"/>
      <c r="F1877" s="347"/>
      <c r="G1877" s="346"/>
      <c r="H1877" s="346"/>
      <c r="I1877" s="128"/>
      <c r="J1877" s="128"/>
      <c r="K1877" s="354"/>
      <c r="L1877" s="116"/>
      <c r="M1877" s="116"/>
      <c r="N1877" s="46"/>
    </row>
    <row r="1878" spans="2:14" s="38" customFormat="1" x14ac:dyDescent="0.25">
      <c r="B1878" s="46"/>
      <c r="C1878" s="350"/>
      <c r="D1878" s="346"/>
      <c r="E1878" s="346"/>
      <c r="F1878" s="347"/>
      <c r="G1878" s="346"/>
      <c r="H1878" s="346"/>
      <c r="I1878" s="128"/>
      <c r="J1878" s="128"/>
      <c r="K1878" s="354"/>
      <c r="L1878" s="116"/>
      <c r="M1878" s="116"/>
      <c r="N1878" s="46"/>
    </row>
    <row r="1879" spans="2:14" s="38" customFormat="1" x14ac:dyDescent="0.25">
      <c r="B1879" s="46"/>
      <c r="C1879" s="350"/>
      <c r="D1879" s="346"/>
      <c r="E1879" s="346"/>
      <c r="F1879" s="347"/>
      <c r="G1879" s="346"/>
      <c r="H1879" s="346"/>
      <c r="I1879" s="128"/>
      <c r="J1879" s="128"/>
      <c r="K1879" s="354"/>
      <c r="L1879" s="116"/>
      <c r="M1879" s="116"/>
      <c r="N1879" s="46"/>
    </row>
    <row r="1880" spans="2:14" s="38" customFormat="1" x14ac:dyDescent="0.25">
      <c r="B1880" s="46"/>
      <c r="C1880" s="350"/>
      <c r="D1880" s="346"/>
      <c r="E1880" s="346"/>
      <c r="F1880" s="347"/>
      <c r="G1880" s="346"/>
      <c r="H1880" s="346"/>
      <c r="I1880" s="128"/>
      <c r="J1880" s="128"/>
      <c r="K1880" s="354"/>
      <c r="L1880" s="116"/>
      <c r="M1880" s="116"/>
      <c r="N1880" s="46"/>
    </row>
    <row r="1881" spans="2:14" s="38" customFormat="1" x14ac:dyDescent="0.25">
      <c r="B1881" s="46"/>
      <c r="C1881" s="350"/>
      <c r="D1881" s="346"/>
      <c r="E1881" s="346"/>
      <c r="F1881" s="347"/>
      <c r="G1881" s="346"/>
      <c r="H1881" s="346"/>
      <c r="I1881" s="128"/>
      <c r="J1881" s="128"/>
      <c r="K1881" s="354"/>
      <c r="L1881" s="116"/>
      <c r="M1881" s="116"/>
      <c r="N1881" s="46"/>
    </row>
    <row r="1882" spans="2:14" s="38" customFormat="1" x14ac:dyDescent="0.25">
      <c r="B1882" s="46"/>
      <c r="C1882" s="350"/>
      <c r="D1882" s="346"/>
      <c r="E1882" s="346"/>
      <c r="F1882" s="347"/>
      <c r="G1882" s="346"/>
      <c r="H1882" s="346"/>
      <c r="I1882" s="128"/>
      <c r="J1882" s="128"/>
      <c r="K1882" s="354"/>
      <c r="L1882" s="116"/>
      <c r="M1882" s="116"/>
      <c r="N1882" s="46"/>
    </row>
    <row r="1883" spans="2:14" s="38" customFormat="1" x14ac:dyDescent="0.25">
      <c r="B1883" s="46"/>
      <c r="C1883" s="350"/>
      <c r="D1883" s="346"/>
      <c r="E1883" s="346"/>
      <c r="F1883" s="347"/>
      <c r="G1883" s="346"/>
      <c r="H1883" s="346"/>
      <c r="I1883" s="128"/>
      <c r="J1883" s="128"/>
      <c r="K1883" s="354"/>
      <c r="L1883" s="116"/>
      <c r="M1883" s="116"/>
      <c r="N1883" s="46"/>
    </row>
    <row r="1884" spans="2:14" s="38" customFormat="1" x14ac:dyDescent="0.25">
      <c r="B1884" s="46"/>
      <c r="C1884" s="350"/>
      <c r="D1884" s="346"/>
      <c r="E1884" s="346"/>
      <c r="F1884" s="347"/>
      <c r="G1884" s="346"/>
      <c r="H1884" s="346"/>
      <c r="I1884" s="128"/>
      <c r="J1884" s="128"/>
      <c r="K1884" s="354"/>
      <c r="L1884" s="116"/>
      <c r="M1884" s="116"/>
      <c r="N1884" s="46"/>
    </row>
    <row r="1885" spans="2:14" s="38" customFormat="1" x14ac:dyDescent="0.25">
      <c r="B1885" s="46"/>
      <c r="C1885" s="350"/>
      <c r="D1885" s="346"/>
      <c r="E1885" s="346"/>
      <c r="F1885" s="347"/>
      <c r="G1885" s="346"/>
      <c r="H1885" s="346"/>
      <c r="I1885" s="128"/>
      <c r="J1885" s="128"/>
      <c r="K1885" s="354"/>
      <c r="L1885" s="116"/>
      <c r="M1885" s="116"/>
      <c r="N1885" s="46"/>
    </row>
    <row r="1886" spans="2:14" s="38" customFormat="1" x14ac:dyDescent="0.25">
      <c r="B1886" s="46"/>
      <c r="C1886" s="350"/>
      <c r="D1886" s="346"/>
      <c r="E1886" s="346"/>
      <c r="F1886" s="347"/>
      <c r="G1886" s="346"/>
      <c r="H1886" s="346"/>
      <c r="I1886" s="128"/>
      <c r="J1886" s="128"/>
      <c r="K1886" s="354"/>
      <c r="L1886" s="116"/>
      <c r="M1886" s="116"/>
      <c r="N1886" s="46"/>
    </row>
    <row r="1887" spans="2:14" s="38" customFormat="1" x14ac:dyDescent="0.25">
      <c r="B1887" s="46"/>
      <c r="C1887" s="350"/>
      <c r="D1887" s="346"/>
      <c r="E1887" s="346"/>
      <c r="F1887" s="347"/>
      <c r="G1887" s="346"/>
      <c r="H1887" s="346"/>
      <c r="I1887" s="128"/>
      <c r="J1887" s="128"/>
      <c r="K1887" s="354"/>
      <c r="L1887" s="116"/>
      <c r="M1887" s="116"/>
      <c r="N1887" s="46"/>
    </row>
    <row r="1888" spans="2:14" s="38" customFormat="1" x14ac:dyDescent="0.25">
      <c r="B1888" s="46"/>
      <c r="C1888" s="350"/>
      <c r="D1888" s="346"/>
      <c r="E1888" s="346"/>
      <c r="F1888" s="347"/>
      <c r="G1888" s="346"/>
      <c r="H1888" s="346"/>
      <c r="I1888" s="128"/>
      <c r="J1888" s="128"/>
      <c r="K1888" s="354"/>
      <c r="L1888" s="116"/>
      <c r="M1888" s="116"/>
      <c r="N1888" s="46"/>
    </row>
    <row r="1889" spans="2:14" s="38" customFormat="1" x14ac:dyDescent="0.25">
      <c r="B1889" s="46"/>
      <c r="C1889" s="350"/>
      <c r="D1889" s="346"/>
      <c r="E1889" s="346"/>
      <c r="F1889" s="347"/>
      <c r="G1889" s="346"/>
      <c r="H1889" s="346"/>
      <c r="I1889" s="128"/>
      <c r="J1889" s="128"/>
      <c r="K1889" s="354"/>
      <c r="L1889" s="116"/>
      <c r="M1889" s="116"/>
      <c r="N1889" s="46"/>
    </row>
    <row r="1890" spans="2:14" s="38" customFormat="1" x14ac:dyDescent="0.25">
      <c r="B1890" s="46"/>
      <c r="C1890" s="350"/>
      <c r="D1890" s="346"/>
      <c r="E1890" s="346"/>
      <c r="F1890" s="347"/>
      <c r="G1890" s="346"/>
      <c r="H1890" s="346"/>
      <c r="I1890" s="128"/>
      <c r="J1890" s="128"/>
      <c r="K1890" s="354"/>
      <c r="L1890" s="116"/>
      <c r="M1890" s="116"/>
      <c r="N1890" s="46"/>
    </row>
    <row r="1891" spans="2:14" s="38" customFormat="1" x14ac:dyDescent="0.25">
      <c r="B1891" s="46"/>
      <c r="C1891" s="350"/>
      <c r="D1891" s="346"/>
      <c r="E1891" s="346"/>
      <c r="F1891" s="347"/>
      <c r="G1891" s="346"/>
      <c r="H1891" s="346"/>
      <c r="I1891" s="128"/>
      <c r="J1891" s="128"/>
      <c r="K1891" s="354"/>
      <c r="L1891" s="116"/>
      <c r="M1891" s="116"/>
      <c r="N1891" s="46"/>
    </row>
    <row r="1892" spans="2:14" s="38" customFormat="1" x14ac:dyDescent="0.25">
      <c r="B1892" s="46"/>
      <c r="C1892" s="350"/>
      <c r="D1892" s="346"/>
      <c r="E1892" s="346"/>
      <c r="F1892" s="347"/>
      <c r="G1892" s="346"/>
      <c r="H1892" s="346"/>
      <c r="I1892" s="128"/>
      <c r="J1892" s="128"/>
      <c r="K1892" s="354"/>
      <c r="L1892" s="116"/>
      <c r="M1892" s="116"/>
      <c r="N1892" s="46"/>
    </row>
    <row r="1893" spans="2:14" s="38" customFormat="1" x14ac:dyDescent="0.25">
      <c r="B1893" s="46"/>
      <c r="C1893" s="350"/>
      <c r="D1893" s="346"/>
      <c r="E1893" s="346"/>
      <c r="F1893" s="347"/>
      <c r="G1893" s="346"/>
      <c r="H1893" s="346"/>
      <c r="I1893" s="128"/>
      <c r="J1893" s="128"/>
      <c r="K1893" s="354"/>
      <c r="L1893" s="116"/>
      <c r="M1893" s="116"/>
      <c r="N1893" s="46"/>
    </row>
    <row r="1894" spans="2:14" s="38" customFormat="1" x14ac:dyDescent="0.25">
      <c r="B1894" s="46"/>
      <c r="C1894" s="350"/>
      <c r="D1894" s="346"/>
      <c r="E1894" s="346"/>
      <c r="F1894" s="347"/>
      <c r="G1894" s="346"/>
      <c r="H1894" s="346"/>
      <c r="I1894" s="128"/>
      <c r="J1894" s="128"/>
      <c r="K1894" s="354"/>
      <c r="L1894" s="116"/>
      <c r="M1894" s="116"/>
      <c r="N1894" s="46"/>
    </row>
    <row r="1895" spans="2:14" s="38" customFormat="1" x14ac:dyDescent="0.25">
      <c r="B1895" s="46"/>
      <c r="C1895" s="350"/>
      <c r="D1895" s="346"/>
      <c r="E1895" s="346"/>
      <c r="F1895" s="347"/>
      <c r="G1895" s="346"/>
      <c r="H1895" s="346"/>
      <c r="I1895" s="128"/>
      <c r="J1895" s="128"/>
      <c r="K1895" s="354"/>
      <c r="L1895" s="116"/>
      <c r="M1895" s="116"/>
      <c r="N1895" s="46"/>
    </row>
    <row r="1896" spans="2:14" s="38" customFormat="1" x14ac:dyDescent="0.25">
      <c r="B1896" s="46"/>
      <c r="C1896" s="350"/>
      <c r="D1896" s="346"/>
      <c r="E1896" s="346"/>
      <c r="F1896" s="347"/>
      <c r="G1896" s="346"/>
      <c r="H1896" s="346"/>
      <c r="I1896" s="128"/>
      <c r="J1896" s="128"/>
      <c r="K1896" s="354"/>
      <c r="L1896" s="116"/>
      <c r="M1896" s="116"/>
      <c r="N1896" s="46"/>
    </row>
    <row r="1897" spans="2:14" s="38" customFormat="1" x14ac:dyDescent="0.25">
      <c r="B1897" s="46"/>
      <c r="C1897" s="350"/>
      <c r="D1897" s="346"/>
      <c r="E1897" s="346"/>
      <c r="F1897" s="347"/>
      <c r="G1897" s="346"/>
      <c r="H1897" s="346"/>
      <c r="I1897" s="128"/>
      <c r="J1897" s="128"/>
      <c r="K1897" s="354"/>
      <c r="L1897" s="116"/>
      <c r="M1897" s="116"/>
      <c r="N1897" s="46"/>
    </row>
    <row r="1898" spans="2:14" s="38" customFormat="1" x14ac:dyDescent="0.25">
      <c r="B1898" s="46"/>
      <c r="C1898" s="350"/>
      <c r="D1898" s="346"/>
      <c r="E1898" s="346"/>
      <c r="F1898" s="347"/>
      <c r="G1898" s="346"/>
      <c r="H1898" s="346"/>
      <c r="I1898" s="128"/>
      <c r="J1898" s="128"/>
      <c r="K1898" s="354"/>
      <c r="L1898" s="116"/>
      <c r="M1898" s="116"/>
      <c r="N1898" s="46"/>
    </row>
    <row r="1899" spans="2:14" s="38" customFormat="1" x14ac:dyDescent="0.25">
      <c r="B1899" s="46"/>
      <c r="C1899" s="350"/>
      <c r="D1899" s="346"/>
      <c r="E1899" s="346"/>
      <c r="F1899" s="347"/>
      <c r="G1899" s="346"/>
      <c r="H1899" s="346"/>
      <c r="I1899" s="128"/>
      <c r="J1899" s="128"/>
      <c r="K1899" s="354"/>
      <c r="L1899" s="116"/>
      <c r="M1899" s="116"/>
      <c r="N1899" s="46"/>
    </row>
    <row r="1900" spans="2:14" s="38" customFormat="1" x14ac:dyDescent="0.25">
      <c r="B1900" s="46"/>
      <c r="C1900" s="350"/>
      <c r="D1900" s="346"/>
      <c r="E1900" s="346"/>
      <c r="F1900" s="347"/>
      <c r="G1900" s="346"/>
      <c r="H1900" s="346"/>
      <c r="I1900" s="128"/>
      <c r="J1900" s="128"/>
      <c r="K1900" s="354"/>
      <c r="L1900" s="116"/>
      <c r="M1900" s="116"/>
      <c r="N1900" s="46"/>
    </row>
    <row r="1901" spans="2:14" s="38" customFormat="1" x14ac:dyDescent="0.25">
      <c r="B1901" s="46"/>
      <c r="C1901" s="350"/>
      <c r="D1901" s="346"/>
      <c r="E1901" s="346"/>
      <c r="F1901" s="347"/>
      <c r="G1901" s="346"/>
      <c r="H1901" s="346"/>
      <c r="I1901" s="128"/>
      <c r="J1901" s="128"/>
      <c r="K1901" s="354"/>
      <c r="L1901" s="116"/>
      <c r="M1901" s="116"/>
      <c r="N1901" s="46"/>
    </row>
    <row r="1902" spans="2:14" s="38" customFormat="1" x14ac:dyDescent="0.25">
      <c r="B1902" s="46"/>
      <c r="C1902" s="350"/>
      <c r="D1902" s="346"/>
      <c r="E1902" s="346"/>
      <c r="F1902" s="347"/>
      <c r="G1902" s="346"/>
      <c r="H1902" s="346"/>
      <c r="I1902" s="128"/>
      <c r="J1902" s="128"/>
      <c r="K1902" s="354"/>
      <c r="L1902" s="116"/>
      <c r="M1902" s="116"/>
      <c r="N1902" s="46"/>
    </row>
    <row r="1903" spans="2:14" s="38" customFormat="1" x14ac:dyDescent="0.25">
      <c r="B1903" s="46"/>
      <c r="C1903" s="350"/>
      <c r="D1903" s="346"/>
      <c r="E1903" s="346"/>
      <c r="F1903" s="347"/>
      <c r="G1903" s="346"/>
      <c r="H1903" s="346"/>
      <c r="I1903" s="128"/>
      <c r="J1903" s="128"/>
      <c r="K1903" s="354"/>
      <c r="L1903" s="116"/>
      <c r="M1903" s="116"/>
      <c r="N1903" s="46"/>
    </row>
    <row r="1904" spans="2:14" s="38" customFormat="1" x14ac:dyDescent="0.25">
      <c r="B1904" s="46"/>
      <c r="C1904" s="350"/>
      <c r="D1904" s="346"/>
      <c r="E1904" s="346"/>
      <c r="F1904" s="347"/>
      <c r="G1904" s="346"/>
      <c r="H1904" s="346"/>
      <c r="I1904" s="128"/>
      <c r="J1904" s="128"/>
      <c r="K1904" s="354"/>
      <c r="L1904" s="116"/>
      <c r="M1904" s="116"/>
      <c r="N1904" s="46"/>
    </row>
    <row r="1905" spans="2:14" s="38" customFormat="1" x14ac:dyDescent="0.25">
      <c r="B1905" s="46"/>
      <c r="C1905" s="350"/>
      <c r="D1905" s="346"/>
      <c r="E1905" s="346"/>
      <c r="F1905" s="347"/>
      <c r="G1905" s="346"/>
      <c r="H1905" s="346"/>
      <c r="I1905" s="128"/>
      <c r="J1905" s="128"/>
      <c r="K1905" s="354"/>
      <c r="L1905" s="116"/>
      <c r="M1905" s="116"/>
      <c r="N1905" s="46"/>
    </row>
    <row r="1906" spans="2:14" s="38" customFormat="1" x14ac:dyDescent="0.25">
      <c r="B1906" s="46"/>
      <c r="C1906" s="350"/>
      <c r="D1906" s="346"/>
      <c r="E1906" s="346"/>
      <c r="F1906" s="347"/>
      <c r="G1906" s="346"/>
      <c r="H1906" s="346"/>
      <c r="I1906" s="128"/>
      <c r="J1906" s="128"/>
      <c r="K1906" s="354"/>
      <c r="L1906" s="116"/>
      <c r="M1906" s="116"/>
      <c r="N1906" s="46"/>
    </row>
    <row r="1907" spans="2:14" s="38" customFormat="1" x14ac:dyDescent="0.25">
      <c r="B1907" s="46"/>
      <c r="C1907" s="350"/>
      <c r="D1907" s="346"/>
      <c r="E1907" s="346"/>
      <c r="F1907" s="347"/>
      <c r="G1907" s="346"/>
      <c r="H1907" s="346"/>
      <c r="I1907" s="128"/>
      <c r="J1907" s="128"/>
      <c r="K1907" s="354"/>
      <c r="L1907" s="116"/>
      <c r="M1907" s="116"/>
      <c r="N1907" s="46"/>
    </row>
    <row r="1908" spans="2:14" s="38" customFormat="1" x14ac:dyDescent="0.25">
      <c r="B1908" s="46"/>
      <c r="C1908" s="350"/>
      <c r="D1908" s="346"/>
      <c r="E1908" s="346"/>
      <c r="F1908" s="347"/>
      <c r="G1908" s="346"/>
      <c r="H1908" s="346"/>
      <c r="I1908" s="128"/>
      <c r="J1908" s="128"/>
      <c r="K1908" s="354"/>
      <c r="L1908" s="116"/>
      <c r="M1908" s="116"/>
      <c r="N1908" s="46"/>
    </row>
    <row r="1909" spans="2:14" s="38" customFormat="1" x14ac:dyDescent="0.25">
      <c r="B1909" s="46"/>
      <c r="C1909" s="350"/>
      <c r="D1909" s="346"/>
      <c r="E1909" s="346"/>
      <c r="F1909" s="347"/>
      <c r="G1909" s="346"/>
      <c r="H1909" s="346"/>
      <c r="I1909" s="128"/>
      <c r="J1909" s="128"/>
      <c r="K1909" s="354"/>
      <c r="L1909" s="116"/>
      <c r="M1909" s="116"/>
      <c r="N1909" s="46"/>
    </row>
    <row r="1910" spans="2:14" s="38" customFormat="1" x14ac:dyDescent="0.25">
      <c r="B1910" s="46"/>
      <c r="C1910" s="350"/>
      <c r="D1910" s="346"/>
      <c r="E1910" s="346"/>
      <c r="F1910" s="347"/>
      <c r="G1910" s="346"/>
      <c r="H1910" s="346"/>
      <c r="I1910" s="128"/>
      <c r="J1910" s="128"/>
      <c r="K1910" s="354"/>
      <c r="L1910" s="116"/>
      <c r="M1910" s="116"/>
      <c r="N1910" s="46"/>
    </row>
    <row r="1911" spans="2:14" s="38" customFormat="1" x14ac:dyDescent="0.25">
      <c r="B1911" s="46"/>
      <c r="C1911" s="350"/>
      <c r="D1911" s="346"/>
      <c r="E1911" s="346"/>
      <c r="F1911" s="347"/>
      <c r="G1911" s="346"/>
      <c r="H1911" s="346"/>
      <c r="I1911" s="128"/>
      <c r="J1911" s="128"/>
      <c r="K1911" s="354"/>
      <c r="L1911" s="116"/>
      <c r="M1911" s="116"/>
      <c r="N1911" s="46"/>
    </row>
    <row r="1912" spans="2:14" s="38" customFormat="1" x14ac:dyDescent="0.25">
      <c r="B1912" s="46"/>
      <c r="C1912" s="350"/>
      <c r="D1912" s="346"/>
      <c r="E1912" s="346"/>
      <c r="F1912" s="347"/>
      <c r="G1912" s="346"/>
      <c r="H1912" s="346"/>
      <c r="I1912" s="128"/>
      <c r="J1912" s="128"/>
      <c r="K1912" s="354"/>
      <c r="L1912" s="116"/>
      <c r="M1912" s="116"/>
      <c r="N1912" s="46"/>
    </row>
    <row r="1913" spans="2:14" s="38" customFormat="1" x14ac:dyDescent="0.25">
      <c r="B1913" s="46"/>
      <c r="C1913" s="350"/>
      <c r="D1913" s="346"/>
      <c r="E1913" s="346"/>
      <c r="F1913" s="347"/>
      <c r="G1913" s="346"/>
      <c r="H1913" s="346"/>
      <c r="I1913" s="128"/>
      <c r="J1913" s="128"/>
      <c r="K1913" s="354"/>
      <c r="L1913" s="116"/>
      <c r="M1913" s="116"/>
      <c r="N1913" s="46"/>
    </row>
    <row r="1914" spans="2:14" s="38" customFormat="1" x14ac:dyDescent="0.25">
      <c r="B1914" s="46"/>
      <c r="C1914" s="350"/>
      <c r="D1914" s="346"/>
      <c r="E1914" s="346"/>
      <c r="F1914" s="347"/>
      <c r="G1914" s="346"/>
      <c r="H1914" s="346"/>
      <c r="I1914" s="128"/>
      <c r="J1914" s="128"/>
      <c r="K1914" s="354"/>
      <c r="L1914" s="116"/>
      <c r="M1914" s="116"/>
      <c r="N1914" s="46"/>
    </row>
    <row r="1915" spans="2:14" s="38" customFormat="1" x14ac:dyDescent="0.25">
      <c r="B1915" s="46"/>
      <c r="C1915" s="350"/>
      <c r="D1915" s="346"/>
      <c r="E1915" s="346"/>
      <c r="F1915" s="347"/>
      <c r="G1915" s="346"/>
      <c r="H1915" s="346"/>
      <c r="I1915" s="128"/>
      <c r="J1915" s="128"/>
      <c r="K1915" s="354"/>
      <c r="L1915" s="116"/>
      <c r="M1915" s="116"/>
      <c r="N1915" s="46"/>
    </row>
    <row r="1916" spans="2:14" s="38" customFormat="1" x14ac:dyDescent="0.25">
      <c r="B1916" s="46"/>
      <c r="C1916" s="350"/>
      <c r="D1916" s="346"/>
      <c r="E1916" s="346"/>
      <c r="F1916" s="347"/>
      <c r="G1916" s="346"/>
      <c r="H1916" s="346"/>
      <c r="I1916" s="128"/>
      <c r="J1916" s="128"/>
      <c r="K1916" s="354"/>
      <c r="L1916" s="116"/>
      <c r="M1916" s="116"/>
      <c r="N1916" s="46"/>
    </row>
    <row r="1917" spans="2:14" s="38" customFormat="1" x14ac:dyDescent="0.25">
      <c r="B1917" s="46"/>
      <c r="C1917" s="350"/>
      <c r="D1917" s="346"/>
      <c r="E1917" s="346"/>
      <c r="F1917" s="347"/>
      <c r="G1917" s="346"/>
      <c r="H1917" s="346"/>
      <c r="I1917" s="128"/>
      <c r="J1917" s="128"/>
      <c r="K1917" s="354"/>
      <c r="L1917" s="116"/>
      <c r="M1917" s="116"/>
      <c r="N1917" s="46"/>
    </row>
    <row r="1918" spans="2:14" s="38" customFormat="1" x14ac:dyDescent="0.25">
      <c r="B1918" s="46"/>
      <c r="C1918" s="350"/>
      <c r="D1918" s="346"/>
      <c r="E1918" s="346"/>
      <c r="F1918" s="347"/>
      <c r="G1918" s="346"/>
      <c r="H1918" s="346"/>
      <c r="I1918" s="128"/>
      <c r="J1918" s="128"/>
      <c r="K1918" s="354"/>
      <c r="L1918" s="116"/>
      <c r="M1918" s="116"/>
      <c r="N1918" s="46"/>
    </row>
    <row r="1919" spans="2:14" s="38" customFormat="1" x14ac:dyDescent="0.25">
      <c r="B1919" s="46"/>
      <c r="C1919" s="350"/>
      <c r="D1919" s="346"/>
      <c r="E1919" s="346"/>
      <c r="F1919" s="347"/>
      <c r="G1919" s="346"/>
      <c r="H1919" s="346"/>
      <c r="I1919" s="128"/>
      <c r="J1919" s="128"/>
      <c r="K1919" s="354"/>
      <c r="L1919" s="116"/>
      <c r="M1919" s="116"/>
      <c r="N1919" s="46"/>
    </row>
    <row r="1920" spans="2:14" s="38" customFormat="1" x14ac:dyDescent="0.25">
      <c r="B1920" s="46"/>
      <c r="C1920" s="350"/>
      <c r="D1920" s="346"/>
      <c r="E1920" s="346"/>
      <c r="F1920" s="347"/>
      <c r="G1920" s="346"/>
      <c r="H1920" s="346"/>
      <c r="I1920" s="128"/>
      <c r="J1920" s="128"/>
      <c r="K1920" s="354"/>
      <c r="L1920" s="116"/>
      <c r="M1920" s="116"/>
      <c r="N1920" s="46"/>
    </row>
    <row r="1921" spans="2:14" s="38" customFormat="1" x14ac:dyDescent="0.25">
      <c r="B1921" s="46"/>
      <c r="C1921" s="350"/>
      <c r="D1921" s="346"/>
      <c r="E1921" s="346"/>
      <c r="F1921" s="347"/>
      <c r="G1921" s="346"/>
      <c r="H1921" s="346"/>
      <c r="I1921" s="128"/>
      <c r="J1921" s="128"/>
      <c r="K1921" s="354"/>
      <c r="L1921" s="116"/>
      <c r="M1921" s="116"/>
      <c r="N1921" s="46"/>
    </row>
    <row r="1922" spans="2:14" s="38" customFormat="1" x14ac:dyDescent="0.25">
      <c r="B1922" s="46"/>
      <c r="C1922" s="350"/>
      <c r="D1922" s="346"/>
      <c r="E1922" s="346"/>
      <c r="F1922" s="347"/>
      <c r="G1922" s="346"/>
      <c r="H1922" s="346"/>
      <c r="I1922" s="128"/>
      <c r="J1922" s="128"/>
      <c r="K1922" s="354"/>
      <c r="L1922" s="116"/>
      <c r="M1922" s="116"/>
      <c r="N1922" s="46"/>
    </row>
    <row r="1923" spans="2:14" s="38" customFormat="1" x14ac:dyDescent="0.25">
      <c r="B1923" s="46"/>
      <c r="C1923" s="350"/>
      <c r="D1923" s="346"/>
      <c r="E1923" s="346"/>
      <c r="F1923" s="347"/>
      <c r="G1923" s="346"/>
      <c r="H1923" s="346"/>
      <c r="I1923" s="128"/>
      <c r="J1923" s="128"/>
      <c r="K1923" s="354"/>
      <c r="L1923" s="116"/>
      <c r="M1923" s="116"/>
      <c r="N1923" s="46"/>
    </row>
    <row r="1924" spans="2:14" s="38" customFormat="1" x14ac:dyDescent="0.25">
      <c r="B1924" s="46"/>
      <c r="C1924" s="350"/>
      <c r="D1924" s="346"/>
      <c r="E1924" s="346"/>
      <c r="F1924" s="347"/>
      <c r="G1924" s="346"/>
      <c r="H1924" s="346"/>
      <c r="I1924" s="128"/>
      <c r="J1924" s="128"/>
      <c r="K1924" s="354"/>
      <c r="L1924" s="116"/>
      <c r="M1924" s="116"/>
      <c r="N1924" s="46"/>
    </row>
    <row r="1925" spans="2:14" s="38" customFormat="1" x14ac:dyDescent="0.25">
      <c r="B1925" s="46"/>
      <c r="C1925" s="350"/>
      <c r="D1925" s="346"/>
      <c r="E1925" s="346"/>
      <c r="F1925" s="347"/>
      <c r="G1925" s="346"/>
      <c r="H1925" s="346"/>
      <c r="I1925" s="128"/>
      <c r="J1925" s="128"/>
      <c r="K1925" s="354"/>
      <c r="L1925" s="116"/>
      <c r="M1925" s="116"/>
      <c r="N1925" s="46"/>
    </row>
    <row r="1926" spans="2:14" s="38" customFormat="1" x14ac:dyDescent="0.25">
      <c r="B1926" s="46"/>
      <c r="C1926" s="350"/>
      <c r="D1926" s="346"/>
      <c r="E1926" s="346"/>
      <c r="F1926" s="347"/>
      <c r="G1926" s="346"/>
      <c r="H1926" s="346"/>
      <c r="I1926" s="128"/>
      <c r="J1926" s="128"/>
      <c r="K1926" s="354"/>
      <c r="L1926" s="116"/>
      <c r="M1926" s="116"/>
      <c r="N1926" s="46"/>
    </row>
    <row r="1927" spans="2:14" s="38" customFormat="1" x14ac:dyDescent="0.25">
      <c r="B1927" s="46"/>
      <c r="C1927" s="350"/>
      <c r="D1927" s="346"/>
      <c r="E1927" s="346"/>
      <c r="F1927" s="347"/>
      <c r="G1927" s="346"/>
      <c r="H1927" s="346"/>
      <c r="I1927" s="128"/>
      <c r="J1927" s="128"/>
      <c r="K1927" s="354"/>
      <c r="L1927" s="116"/>
      <c r="M1927" s="116"/>
      <c r="N1927" s="46"/>
    </row>
    <row r="1928" spans="2:14" s="38" customFormat="1" x14ac:dyDescent="0.25">
      <c r="B1928" s="46"/>
      <c r="C1928" s="350"/>
      <c r="D1928" s="346"/>
      <c r="E1928" s="346"/>
      <c r="F1928" s="347"/>
      <c r="G1928" s="346"/>
      <c r="H1928" s="346"/>
      <c r="I1928" s="128"/>
      <c r="J1928" s="128"/>
      <c r="K1928" s="354"/>
      <c r="L1928" s="116"/>
      <c r="M1928" s="116"/>
      <c r="N1928" s="46"/>
    </row>
    <row r="1929" spans="2:14" s="38" customFormat="1" x14ac:dyDescent="0.25">
      <c r="B1929" s="46"/>
      <c r="C1929" s="350"/>
      <c r="D1929" s="346"/>
      <c r="E1929" s="346"/>
      <c r="F1929" s="347"/>
      <c r="G1929" s="346"/>
      <c r="H1929" s="346"/>
      <c r="I1929" s="128"/>
      <c r="J1929" s="128"/>
      <c r="K1929" s="354"/>
      <c r="L1929" s="116"/>
      <c r="M1929" s="116"/>
      <c r="N1929" s="46"/>
    </row>
    <row r="1930" spans="2:14" s="38" customFormat="1" x14ac:dyDescent="0.25">
      <c r="B1930" s="46"/>
      <c r="C1930" s="350"/>
      <c r="D1930" s="346"/>
      <c r="E1930" s="346"/>
      <c r="F1930" s="347"/>
      <c r="G1930" s="346"/>
      <c r="H1930" s="346"/>
      <c r="I1930" s="128"/>
      <c r="J1930" s="128"/>
      <c r="K1930" s="354"/>
      <c r="L1930" s="116"/>
      <c r="M1930" s="116"/>
      <c r="N1930" s="46"/>
    </row>
    <row r="1931" spans="2:14" s="38" customFormat="1" x14ac:dyDescent="0.25">
      <c r="B1931" s="46"/>
      <c r="C1931" s="350"/>
      <c r="D1931" s="346"/>
      <c r="E1931" s="346"/>
      <c r="F1931" s="347"/>
      <c r="G1931" s="346"/>
      <c r="H1931" s="346"/>
      <c r="I1931" s="128"/>
      <c r="J1931" s="128"/>
      <c r="K1931" s="354"/>
      <c r="L1931" s="116"/>
      <c r="M1931" s="116"/>
      <c r="N1931" s="46"/>
    </row>
    <row r="1932" spans="2:14" s="38" customFormat="1" x14ac:dyDescent="0.25">
      <c r="B1932" s="46"/>
      <c r="C1932" s="350"/>
      <c r="D1932" s="346"/>
      <c r="E1932" s="346"/>
      <c r="F1932" s="347"/>
      <c r="G1932" s="346"/>
      <c r="H1932" s="346"/>
      <c r="I1932" s="128"/>
      <c r="J1932" s="128"/>
      <c r="K1932" s="354"/>
      <c r="L1932" s="116"/>
      <c r="M1932" s="116"/>
      <c r="N1932" s="46"/>
    </row>
    <row r="1933" spans="2:14" s="38" customFormat="1" x14ac:dyDescent="0.25">
      <c r="B1933" s="46"/>
      <c r="C1933" s="350"/>
      <c r="D1933" s="346"/>
      <c r="E1933" s="346"/>
      <c r="F1933" s="347"/>
      <c r="G1933" s="346"/>
      <c r="H1933" s="346"/>
      <c r="I1933" s="128"/>
      <c r="J1933" s="128"/>
      <c r="K1933" s="354"/>
      <c r="L1933" s="116"/>
      <c r="M1933" s="116"/>
      <c r="N1933" s="46"/>
    </row>
    <row r="1934" spans="2:14" s="38" customFormat="1" x14ac:dyDescent="0.25">
      <c r="B1934" s="46"/>
      <c r="C1934" s="350"/>
      <c r="D1934" s="346"/>
      <c r="E1934" s="346"/>
      <c r="F1934" s="347"/>
      <c r="G1934" s="346"/>
      <c r="H1934" s="346"/>
      <c r="I1934" s="128"/>
      <c r="J1934" s="128"/>
      <c r="K1934" s="354"/>
      <c r="L1934" s="116"/>
      <c r="M1934" s="116"/>
      <c r="N1934" s="46"/>
    </row>
    <row r="1935" spans="2:14" s="38" customFormat="1" x14ac:dyDescent="0.25">
      <c r="B1935" s="46"/>
      <c r="C1935" s="350"/>
      <c r="D1935" s="346"/>
      <c r="E1935" s="346"/>
      <c r="F1935" s="347"/>
      <c r="G1935" s="346"/>
      <c r="H1935" s="346"/>
      <c r="I1935" s="128"/>
      <c r="J1935" s="128"/>
      <c r="K1935" s="354"/>
      <c r="L1935" s="116"/>
      <c r="M1935" s="116"/>
      <c r="N1935" s="46"/>
    </row>
    <row r="1936" spans="2:14" s="38" customFormat="1" x14ac:dyDescent="0.25">
      <c r="B1936" s="46"/>
      <c r="C1936" s="350"/>
      <c r="D1936" s="346"/>
      <c r="E1936" s="346"/>
      <c r="F1936" s="347"/>
      <c r="G1936" s="346"/>
      <c r="H1936" s="346"/>
      <c r="I1936" s="128"/>
      <c r="J1936" s="128"/>
      <c r="K1936" s="354"/>
      <c r="L1936" s="116"/>
      <c r="M1936" s="116"/>
      <c r="N1936" s="46"/>
    </row>
    <row r="1937" spans="2:14" s="38" customFormat="1" x14ac:dyDescent="0.25">
      <c r="B1937" s="46"/>
      <c r="C1937" s="350"/>
      <c r="D1937" s="346"/>
      <c r="E1937" s="346"/>
      <c r="F1937" s="347"/>
      <c r="G1937" s="346"/>
      <c r="H1937" s="346"/>
      <c r="I1937" s="128"/>
      <c r="J1937" s="128"/>
      <c r="K1937" s="354"/>
      <c r="L1937" s="116"/>
      <c r="M1937" s="116"/>
      <c r="N1937" s="46"/>
    </row>
    <row r="1938" spans="2:14" s="38" customFormat="1" x14ac:dyDescent="0.25">
      <c r="B1938" s="46"/>
      <c r="C1938" s="350"/>
      <c r="D1938" s="346"/>
      <c r="E1938" s="346"/>
      <c r="F1938" s="347"/>
      <c r="G1938" s="346"/>
      <c r="H1938" s="346"/>
      <c r="I1938" s="128"/>
      <c r="J1938" s="128"/>
      <c r="K1938" s="354"/>
      <c r="L1938" s="116"/>
      <c r="M1938" s="116"/>
      <c r="N1938" s="46"/>
    </row>
    <row r="1939" spans="2:14" s="38" customFormat="1" x14ac:dyDescent="0.25">
      <c r="B1939" s="46"/>
      <c r="C1939" s="350"/>
      <c r="D1939" s="346"/>
      <c r="E1939" s="346"/>
      <c r="F1939" s="347"/>
      <c r="G1939" s="346"/>
      <c r="H1939" s="346"/>
      <c r="I1939" s="128"/>
      <c r="J1939" s="128"/>
      <c r="K1939" s="354"/>
      <c r="L1939" s="116"/>
      <c r="M1939" s="116"/>
      <c r="N1939" s="46"/>
    </row>
    <row r="1940" spans="2:14" s="38" customFormat="1" x14ac:dyDescent="0.25">
      <c r="B1940" s="46"/>
      <c r="C1940" s="350"/>
      <c r="D1940" s="346"/>
      <c r="E1940" s="346"/>
      <c r="F1940" s="347"/>
      <c r="G1940" s="346"/>
      <c r="H1940" s="346"/>
      <c r="I1940" s="128"/>
      <c r="J1940" s="128"/>
      <c r="K1940" s="354"/>
      <c r="L1940" s="116"/>
      <c r="M1940" s="116"/>
      <c r="N1940" s="46"/>
    </row>
    <row r="1941" spans="2:14" s="38" customFormat="1" x14ac:dyDescent="0.25">
      <c r="B1941" s="46"/>
      <c r="C1941" s="350"/>
      <c r="D1941" s="346"/>
      <c r="E1941" s="346"/>
      <c r="F1941" s="347"/>
      <c r="G1941" s="346"/>
      <c r="H1941" s="346"/>
      <c r="I1941" s="128"/>
      <c r="J1941" s="128"/>
      <c r="K1941" s="354"/>
      <c r="L1941" s="116"/>
      <c r="M1941" s="116"/>
      <c r="N1941" s="46"/>
    </row>
    <row r="1942" spans="2:14" s="38" customFormat="1" x14ac:dyDescent="0.25">
      <c r="B1942" s="46"/>
      <c r="C1942" s="350"/>
      <c r="D1942" s="346"/>
      <c r="E1942" s="346"/>
      <c r="F1942" s="347"/>
      <c r="G1942" s="346"/>
      <c r="H1942" s="346"/>
      <c r="I1942" s="128"/>
      <c r="J1942" s="128"/>
      <c r="K1942" s="354"/>
      <c r="L1942" s="116"/>
      <c r="M1942" s="116"/>
      <c r="N1942" s="46"/>
    </row>
    <row r="1943" spans="2:14" s="38" customFormat="1" x14ac:dyDescent="0.25">
      <c r="B1943" s="46"/>
      <c r="C1943" s="350"/>
      <c r="D1943" s="346"/>
      <c r="E1943" s="346"/>
      <c r="F1943" s="347"/>
      <c r="G1943" s="346"/>
      <c r="H1943" s="346"/>
      <c r="I1943" s="128"/>
      <c r="J1943" s="128"/>
      <c r="K1943" s="354"/>
      <c r="L1943" s="116"/>
      <c r="M1943" s="116"/>
      <c r="N1943" s="46"/>
    </row>
    <row r="1944" spans="2:14" s="38" customFormat="1" x14ac:dyDescent="0.25">
      <c r="B1944" s="46"/>
      <c r="C1944" s="350"/>
      <c r="D1944" s="346"/>
      <c r="E1944" s="346"/>
      <c r="F1944" s="347"/>
      <c r="G1944" s="346"/>
      <c r="H1944" s="346"/>
      <c r="I1944" s="128"/>
      <c r="J1944" s="128"/>
      <c r="K1944" s="354"/>
      <c r="L1944" s="116"/>
      <c r="M1944" s="116"/>
      <c r="N1944" s="46"/>
    </row>
    <row r="1945" spans="2:14" s="38" customFormat="1" x14ac:dyDescent="0.25">
      <c r="B1945" s="46"/>
      <c r="C1945" s="350"/>
      <c r="D1945" s="346"/>
      <c r="E1945" s="346"/>
      <c r="F1945" s="347"/>
      <c r="G1945" s="346"/>
      <c r="H1945" s="346"/>
      <c r="I1945" s="128"/>
      <c r="J1945" s="128"/>
      <c r="K1945" s="354"/>
      <c r="L1945" s="116"/>
      <c r="M1945" s="116"/>
      <c r="N1945" s="46"/>
    </row>
    <row r="1946" spans="2:14" s="38" customFormat="1" x14ac:dyDescent="0.25">
      <c r="B1946" s="46"/>
      <c r="C1946" s="350"/>
      <c r="D1946" s="346"/>
      <c r="E1946" s="346"/>
      <c r="F1946" s="347"/>
      <c r="G1946" s="346"/>
      <c r="H1946" s="346"/>
      <c r="I1946" s="128"/>
      <c r="J1946" s="128"/>
      <c r="K1946" s="354"/>
      <c r="L1946" s="116"/>
      <c r="M1946" s="116"/>
      <c r="N1946" s="46"/>
    </row>
    <row r="1947" spans="2:14" s="38" customFormat="1" x14ac:dyDescent="0.25">
      <c r="B1947" s="46"/>
      <c r="C1947" s="350"/>
      <c r="D1947" s="346"/>
      <c r="E1947" s="346"/>
      <c r="F1947" s="347"/>
      <c r="G1947" s="346"/>
      <c r="H1947" s="346"/>
      <c r="I1947" s="128"/>
      <c r="J1947" s="128"/>
      <c r="K1947" s="354"/>
      <c r="L1947" s="116"/>
      <c r="M1947" s="116"/>
      <c r="N1947" s="46"/>
    </row>
    <row r="1948" spans="2:14" s="38" customFormat="1" x14ac:dyDescent="0.25">
      <c r="B1948" s="46"/>
      <c r="C1948" s="350"/>
      <c r="D1948" s="346"/>
      <c r="E1948" s="346"/>
      <c r="F1948" s="347"/>
      <c r="G1948" s="346"/>
      <c r="H1948" s="346"/>
      <c r="I1948" s="128"/>
      <c r="J1948" s="128"/>
      <c r="K1948" s="354"/>
      <c r="L1948" s="116"/>
      <c r="M1948" s="116"/>
      <c r="N1948" s="46"/>
    </row>
    <row r="1949" spans="2:14" s="38" customFormat="1" x14ac:dyDescent="0.25">
      <c r="B1949" s="46"/>
      <c r="C1949" s="350"/>
      <c r="D1949" s="346"/>
      <c r="E1949" s="346"/>
      <c r="F1949" s="347"/>
      <c r="G1949" s="346"/>
      <c r="H1949" s="346"/>
      <c r="I1949" s="128"/>
      <c r="J1949" s="128"/>
      <c r="K1949" s="354"/>
      <c r="L1949" s="116"/>
      <c r="M1949" s="116"/>
      <c r="N1949" s="46"/>
    </row>
    <row r="1950" spans="2:14" s="38" customFormat="1" x14ac:dyDescent="0.25">
      <c r="B1950" s="46"/>
      <c r="C1950" s="350"/>
      <c r="D1950" s="346"/>
      <c r="E1950" s="346"/>
      <c r="F1950" s="347"/>
      <c r="G1950" s="346"/>
      <c r="H1950" s="346"/>
      <c r="I1950" s="128"/>
      <c r="J1950" s="128"/>
      <c r="K1950" s="354"/>
      <c r="L1950" s="116"/>
      <c r="M1950" s="116"/>
      <c r="N1950" s="46"/>
    </row>
    <row r="1951" spans="2:14" s="38" customFormat="1" x14ac:dyDescent="0.25">
      <c r="B1951" s="46"/>
      <c r="C1951" s="350"/>
      <c r="D1951" s="346"/>
      <c r="E1951" s="346"/>
      <c r="F1951" s="347"/>
      <c r="G1951" s="346"/>
      <c r="H1951" s="346"/>
      <c r="I1951" s="128"/>
      <c r="J1951" s="128"/>
      <c r="K1951" s="354"/>
      <c r="L1951" s="116"/>
      <c r="M1951" s="116"/>
      <c r="N1951" s="46"/>
    </row>
    <row r="1952" spans="2:14" s="38" customFormat="1" x14ac:dyDescent="0.25">
      <c r="B1952" s="46"/>
      <c r="C1952" s="350"/>
      <c r="D1952" s="346"/>
      <c r="E1952" s="346"/>
      <c r="F1952" s="347"/>
      <c r="G1952" s="346"/>
      <c r="H1952" s="346"/>
      <c r="I1952" s="128"/>
      <c r="J1952" s="128"/>
      <c r="K1952" s="354"/>
      <c r="L1952" s="116"/>
      <c r="M1952" s="116"/>
      <c r="N1952" s="46"/>
    </row>
    <row r="1953" spans="2:14" s="38" customFormat="1" x14ac:dyDescent="0.25">
      <c r="B1953" s="46"/>
      <c r="C1953" s="350"/>
      <c r="D1953" s="346"/>
      <c r="E1953" s="346"/>
      <c r="F1953" s="347"/>
      <c r="G1953" s="346"/>
      <c r="H1953" s="346"/>
      <c r="I1953" s="128"/>
      <c r="J1953" s="128"/>
      <c r="K1953" s="354"/>
      <c r="L1953" s="116"/>
      <c r="M1953" s="116"/>
      <c r="N1953" s="46"/>
    </row>
    <row r="1954" spans="2:14" s="38" customFormat="1" x14ac:dyDescent="0.25">
      <c r="B1954" s="46"/>
      <c r="C1954" s="350"/>
      <c r="D1954" s="346"/>
      <c r="E1954" s="346"/>
      <c r="F1954" s="347"/>
      <c r="G1954" s="346"/>
      <c r="H1954" s="346"/>
      <c r="I1954" s="128"/>
      <c r="J1954" s="128"/>
      <c r="K1954" s="354"/>
      <c r="L1954" s="116"/>
      <c r="M1954" s="116"/>
      <c r="N1954" s="46"/>
    </row>
    <row r="1955" spans="2:14" s="38" customFormat="1" x14ac:dyDescent="0.25">
      <c r="B1955" s="46"/>
      <c r="C1955" s="350"/>
      <c r="D1955" s="346"/>
      <c r="E1955" s="346"/>
      <c r="F1955" s="347"/>
      <c r="G1955" s="346"/>
      <c r="H1955" s="346"/>
      <c r="I1955" s="128"/>
      <c r="J1955" s="128"/>
      <c r="K1955" s="354"/>
      <c r="L1955" s="116"/>
      <c r="M1955" s="116"/>
      <c r="N1955" s="46"/>
    </row>
    <row r="1956" spans="2:14" s="38" customFormat="1" x14ac:dyDescent="0.25">
      <c r="B1956" s="46"/>
      <c r="C1956" s="350"/>
      <c r="D1956" s="346"/>
      <c r="E1956" s="346"/>
      <c r="F1956" s="347"/>
      <c r="G1956" s="346"/>
      <c r="H1956" s="346"/>
      <c r="I1956" s="128"/>
      <c r="J1956" s="128"/>
      <c r="K1956" s="354"/>
      <c r="L1956" s="116"/>
      <c r="M1956" s="116"/>
      <c r="N1956" s="46"/>
    </row>
    <row r="1957" spans="2:14" s="38" customFormat="1" x14ac:dyDescent="0.25">
      <c r="B1957" s="46"/>
      <c r="C1957" s="350"/>
      <c r="D1957" s="346"/>
      <c r="E1957" s="346"/>
      <c r="F1957" s="347"/>
      <c r="G1957" s="346"/>
      <c r="H1957" s="346"/>
      <c r="I1957" s="128"/>
      <c r="J1957" s="128"/>
      <c r="K1957" s="354"/>
      <c r="L1957" s="116"/>
      <c r="M1957" s="116"/>
      <c r="N1957" s="46"/>
    </row>
    <row r="1958" spans="2:14" s="38" customFormat="1" x14ac:dyDescent="0.25">
      <c r="B1958" s="46"/>
      <c r="C1958" s="350"/>
      <c r="D1958" s="346"/>
      <c r="E1958" s="346"/>
      <c r="F1958" s="347"/>
      <c r="G1958" s="346"/>
      <c r="H1958" s="346"/>
      <c r="I1958" s="128"/>
      <c r="J1958" s="128"/>
      <c r="K1958" s="354"/>
      <c r="L1958" s="116"/>
      <c r="M1958" s="116"/>
      <c r="N1958" s="46"/>
    </row>
    <row r="1959" spans="2:14" s="38" customFormat="1" x14ac:dyDescent="0.25">
      <c r="B1959" s="46"/>
      <c r="C1959" s="350"/>
      <c r="D1959" s="346"/>
      <c r="E1959" s="346"/>
      <c r="F1959" s="347"/>
      <c r="G1959" s="346"/>
      <c r="H1959" s="346"/>
      <c r="I1959" s="128"/>
      <c r="J1959" s="128"/>
      <c r="K1959" s="354"/>
      <c r="L1959" s="116"/>
      <c r="M1959" s="116"/>
      <c r="N1959" s="46"/>
    </row>
    <row r="1960" spans="2:14" s="38" customFormat="1" x14ac:dyDescent="0.25">
      <c r="B1960" s="46"/>
      <c r="C1960" s="350"/>
      <c r="D1960" s="346"/>
      <c r="E1960" s="346"/>
      <c r="F1960" s="347"/>
      <c r="G1960" s="346"/>
      <c r="H1960" s="346"/>
      <c r="I1960" s="128"/>
      <c r="J1960" s="128"/>
      <c r="K1960" s="354"/>
      <c r="L1960" s="116"/>
      <c r="M1960" s="116"/>
      <c r="N1960" s="46"/>
    </row>
    <row r="1961" spans="2:14" s="38" customFormat="1" x14ac:dyDescent="0.25">
      <c r="B1961" s="46"/>
      <c r="C1961" s="350"/>
      <c r="D1961" s="346"/>
      <c r="E1961" s="346"/>
      <c r="F1961" s="347"/>
      <c r="G1961" s="346"/>
      <c r="H1961" s="346"/>
      <c r="I1961" s="128"/>
      <c r="J1961" s="128"/>
      <c r="K1961" s="354"/>
      <c r="L1961" s="116"/>
      <c r="M1961" s="116"/>
      <c r="N1961" s="46"/>
    </row>
    <row r="1962" spans="2:14" s="38" customFormat="1" x14ac:dyDescent="0.25">
      <c r="B1962" s="46"/>
      <c r="C1962" s="350"/>
      <c r="D1962" s="346"/>
      <c r="E1962" s="346"/>
      <c r="F1962" s="347"/>
      <c r="G1962" s="346"/>
      <c r="H1962" s="346"/>
      <c r="I1962" s="128"/>
      <c r="J1962" s="128"/>
      <c r="K1962" s="354"/>
      <c r="L1962" s="116"/>
      <c r="M1962" s="116"/>
      <c r="N1962" s="46"/>
    </row>
    <row r="1963" spans="2:14" s="38" customFormat="1" x14ac:dyDescent="0.25">
      <c r="B1963" s="46"/>
      <c r="C1963" s="350"/>
      <c r="D1963" s="346"/>
      <c r="E1963" s="346"/>
      <c r="F1963" s="347"/>
      <c r="G1963" s="346"/>
      <c r="H1963" s="346"/>
      <c r="I1963" s="128"/>
      <c r="J1963" s="128"/>
      <c r="K1963" s="354"/>
      <c r="L1963" s="116"/>
      <c r="M1963" s="116"/>
      <c r="N1963" s="46"/>
    </row>
    <row r="1964" spans="2:14" s="38" customFormat="1" x14ac:dyDescent="0.25">
      <c r="B1964" s="46"/>
      <c r="C1964" s="350"/>
      <c r="D1964" s="346"/>
      <c r="E1964" s="346"/>
      <c r="F1964" s="347"/>
      <c r="G1964" s="346"/>
      <c r="H1964" s="346"/>
      <c r="I1964" s="128"/>
      <c r="J1964" s="128"/>
      <c r="K1964" s="354"/>
      <c r="L1964" s="116"/>
      <c r="M1964" s="116"/>
      <c r="N1964" s="46"/>
    </row>
    <row r="1965" spans="2:14" s="38" customFormat="1" x14ac:dyDescent="0.25">
      <c r="B1965" s="46"/>
      <c r="C1965" s="350"/>
      <c r="D1965" s="346"/>
      <c r="E1965" s="346"/>
      <c r="F1965" s="347"/>
      <c r="G1965" s="346"/>
      <c r="H1965" s="346"/>
      <c r="I1965" s="128"/>
      <c r="J1965" s="128"/>
      <c r="K1965" s="354"/>
      <c r="L1965" s="116"/>
      <c r="M1965" s="116"/>
      <c r="N1965" s="46"/>
    </row>
    <row r="1966" spans="2:14" s="38" customFormat="1" x14ac:dyDescent="0.25">
      <c r="B1966" s="46"/>
      <c r="C1966" s="350"/>
      <c r="D1966" s="346"/>
      <c r="E1966" s="346"/>
      <c r="F1966" s="347"/>
      <c r="G1966" s="346"/>
      <c r="H1966" s="346"/>
      <c r="I1966" s="128"/>
      <c r="J1966" s="128"/>
      <c r="K1966" s="354"/>
      <c r="L1966" s="116"/>
      <c r="M1966" s="116"/>
      <c r="N1966" s="46"/>
    </row>
    <row r="1967" spans="2:14" s="38" customFormat="1" x14ac:dyDescent="0.25">
      <c r="B1967" s="46"/>
      <c r="C1967" s="350"/>
      <c r="D1967" s="346"/>
      <c r="E1967" s="346"/>
      <c r="F1967" s="347"/>
      <c r="G1967" s="346"/>
      <c r="H1967" s="346"/>
      <c r="I1967" s="128"/>
      <c r="J1967" s="128"/>
      <c r="K1967" s="354"/>
      <c r="L1967" s="116"/>
      <c r="M1967" s="116"/>
      <c r="N1967" s="46"/>
    </row>
    <row r="1968" spans="2:14" s="38" customFormat="1" x14ac:dyDescent="0.25">
      <c r="B1968" s="46"/>
      <c r="C1968" s="350"/>
      <c r="D1968" s="346"/>
      <c r="E1968" s="346"/>
      <c r="F1968" s="347"/>
      <c r="G1968" s="346"/>
      <c r="H1968" s="346"/>
      <c r="I1968" s="128"/>
      <c r="J1968" s="128"/>
      <c r="K1968" s="354"/>
      <c r="L1968" s="116"/>
      <c r="M1968" s="116"/>
      <c r="N1968" s="46"/>
    </row>
    <row r="1969" spans="2:14" s="38" customFormat="1" x14ac:dyDescent="0.25">
      <c r="B1969" s="46"/>
      <c r="C1969" s="350"/>
      <c r="D1969" s="346"/>
      <c r="E1969" s="346"/>
      <c r="F1969" s="347"/>
      <c r="G1969" s="346"/>
      <c r="H1969" s="346"/>
      <c r="I1969" s="128"/>
      <c r="J1969" s="128"/>
      <c r="K1969" s="354"/>
      <c r="L1969" s="116"/>
      <c r="M1969" s="116"/>
      <c r="N1969" s="46"/>
    </row>
    <row r="1970" spans="2:14" s="38" customFormat="1" x14ac:dyDescent="0.25">
      <c r="B1970" s="46"/>
      <c r="C1970" s="350"/>
      <c r="D1970" s="346"/>
      <c r="E1970" s="346"/>
      <c r="F1970" s="347"/>
      <c r="G1970" s="346"/>
      <c r="H1970" s="346"/>
      <c r="I1970" s="128"/>
      <c r="J1970" s="128"/>
      <c r="K1970" s="354"/>
      <c r="L1970" s="116"/>
      <c r="M1970" s="116"/>
      <c r="N1970" s="46"/>
    </row>
    <row r="1971" spans="2:14" s="38" customFormat="1" x14ac:dyDescent="0.25">
      <c r="B1971" s="46"/>
      <c r="C1971" s="350"/>
      <c r="D1971" s="346"/>
      <c r="E1971" s="346"/>
      <c r="F1971" s="347"/>
      <c r="G1971" s="346"/>
      <c r="H1971" s="346"/>
      <c r="I1971" s="128"/>
      <c r="J1971" s="128"/>
      <c r="K1971" s="354"/>
      <c r="L1971" s="116"/>
      <c r="M1971" s="116"/>
      <c r="N1971" s="46"/>
    </row>
    <row r="1972" spans="2:14" s="38" customFormat="1" x14ac:dyDescent="0.25">
      <c r="B1972" s="46"/>
      <c r="C1972" s="350"/>
      <c r="D1972" s="346"/>
      <c r="E1972" s="346"/>
      <c r="F1972" s="347"/>
      <c r="G1972" s="346"/>
      <c r="H1972" s="346"/>
      <c r="I1972" s="128"/>
      <c r="J1972" s="128"/>
      <c r="K1972" s="354"/>
      <c r="L1972" s="116"/>
      <c r="M1972" s="116"/>
      <c r="N1972" s="46"/>
    </row>
    <row r="1973" spans="2:14" s="38" customFormat="1" x14ac:dyDescent="0.25">
      <c r="B1973" s="46"/>
      <c r="C1973" s="350"/>
      <c r="D1973" s="346"/>
      <c r="E1973" s="346"/>
      <c r="F1973" s="347"/>
      <c r="G1973" s="346"/>
      <c r="H1973" s="346"/>
      <c r="I1973" s="128"/>
      <c r="J1973" s="128"/>
      <c r="K1973" s="354"/>
      <c r="L1973" s="116"/>
      <c r="M1973" s="116"/>
      <c r="N1973" s="46"/>
    </row>
    <row r="1974" spans="2:14" s="38" customFormat="1" x14ac:dyDescent="0.25">
      <c r="B1974" s="46"/>
      <c r="C1974" s="350"/>
      <c r="D1974" s="346"/>
      <c r="E1974" s="346"/>
      <c r="F1974" s="347"/>
      <c r="G1974" s="346"/>
      <c r="H1974" s="346"/>
      <c r="I1974" s="128"/>
      <c r="J1974" s="128"/>
      <c r="K1974" s="354"/>
      <c r="L1974" s="116"/>
      <c r="M1974" s="116"/>
      <c r="N1974" s="46"/>
    </row>
    <row r="1975" spans="2:14" s="38" customFormat="1" x14ac:dyDescent="0.25">
      <c r="B1975" s="46"/>
      <c r="C1975" s="350"/>
      <c r="D1975" s="346"/>
      <c r="E1975" s="346"/>
      <c r="F1975" s="347"/>
      <c r="G1975" s="346"/>
      <c r="H1975" s="346"/>
      <c r="I1975" s="128"/>
      <c r="J1975" s="128"/>
      <c r="K1975" s="354"/>
      <c r="L1975" s="116"/>
      <c r="M1975" s="116"/>
      <c r="N1975" s="46"/>
    </row>
    <row r="1976" spans="2:14" s="38" customFormat="1" x14ac:dyDescent="0.25">
      <c r="B1976" s="46"/>
      <c r="C1976" s="350"/>
      <c r="D1976" s="346"/>
      <c r="E1976" s="346"/>
      <c r="F1976" s="347"/>
      <c r="G1976" s="346"/>
      <c r="H1976" s="346"/>
      <c r="I1976" s="128"/>
      <c r="J1976" s="128"/>
      <c r="K1976" s="354"/>
      <c r="L1976" s="116"/>
      <c r="M1976" s="116"/>
      <c r="N1976" s="46"/>
    </row>
    <row r="1977" spans="2:14" s="38" customFormat="1" x14ac:dyDescent="0.25">
      <c r="B1977" s="46"/>
      <c r="C1977" s="350"/>
      <c r="D1977" s="346"/>
      <c r="E1977" s="346"/>
      <c r="F1977" s="347"/>
      <c r="G1977" s="346"/>
      <c r="H1977" s="346"/>
      <c r="I1977" s="128"/>
      <c r="J1977" s="128"/>
      <c r="K1977" s="354"/>
      <c r="L1977" s="116"/>
      <c r="M1977" s="116"/>
      <c r="N1977" s="46"/>
    </row>
    <row r="1978" spans="2:14" s="38" customFormat="1" x14ac:dyDescent="0.25">
      <c r="B1978" s="46"/>
      <c r="C1978" s="350"/>
      <c r="D1978" s="346"/>
      <c r="E1978" s="346"/>
      <c r="F1978" s="347"/>
      <c r="G1978" s="346"/>
      <c r="H1978" s="346"/>
      <c r="I1978" s="128"/>
      <c r="J1978" s="128"/>
      <c r="K1978" s="354"/>
      <c r="L1978" s="116"/>
      <c r="M1978" s="116"/>
      <c r="N1978" s="46"/>
    </row>
    <row r="1979" spans="2:14" s="38" customFormat="1" x14ac:dyDescent="0.25">
      <c r="B1979" s="46"/>
      <c r="C1979" s="350"/>
      <c r="D1979" s="346"/>
      <c r="E1979" s="346"/>
      <c r="F1979" s="347"/>
      <c r="G1979" s="346"/>
      <c r="H1979" s="346"/>
      <c r="I1979" s="128"/>
      <c r="J1979" s="128"/>
      <c r="K1979" s="354"/>
      <c r="L1979" s="116"/>
      <c r="M1979" s="116"/>
      <c r="N1979" s="46"/>
    </row>
    <row r="1980" spans="2:14" s="38" customFormat="1" x14ac:dyDescent="0.25">
      <c r="B1980" s="46"/>
      <c r="C1980" s="350"/>
      <c r="D1980" s="346"/>
      <c r="E1980" s="346"/>
      <c r="F1980" s="347"/>
      <c r="G1980" s="346"/>
      <c r="H1980" s="346"/>
      <c r="I1980" s="128"/>
      <c r="J1980" s="128"/>
      <c r="K1980" s="354"/>
      <c r="L1980" s="116"/>
      <c r="M1980" s="116"/>
      <c r="N1980" s="46"/>
    </row>
    <row r="1981" spans="2:14" s="38" customFormat="1" x14ac:dyDescent="0.25">
      <c r="B1981" s="46"/>
      <c r="C1981" s="350"/>
      <c r="D1981" s="346"/>
      <c r="E1981" s="346"/>
      <c r="F1981" s="347"/>
      <c r="G1981" s="346"/>
      <c r="H1981" s="346"/>
      <c r="I1981" s="128"/>
      <c r="J1981" s="128"/>
      <c r="K1981" s="354"/>
      <c r="L1981" s="116"/>
      <c r="M1981" s="116"/>
      <c r="N1981" s="46"/>
    </row>
    <row r="1982" spans="2:14" s="38" customFormat="1" x14ac:dyDescent="0.25">
      <c r="B1982" s="46"/>
      <c r="C1982" s="350"/>
      <c r="D1982" s="346"/>
      <c r="E1982" s="346"/>
      <c r="F1982" s="347"/>
      <c r="G1982" s="346"/>
      <c r="H1982" s="346"/>
      <c r="I1982" s="128"/>
      <c r="J1982" s="128"/>
      <c r="K1982" s="354"/>
      <c r="L1982" s="116"/>
      <c r="M1982" s="116"/>
      <c r="N1982" s="46"/>
    </row>
    <row r="1983" spans="2:14" s="38" customFormat="1" x14ac:dyDescent="0.25">
      <c r="B1983" s="46"/>
      <c r="C1983" s="350"/>
      <c r="D1983" s="346"/>
      <c r="E1983" s="346"/>
      <c r="F1983" s="347"/>
      <c r="G1983" s="346"/>
      <c r="H1983" s="346"/>
      <c r="I1983" s="128"/>
      <c r="J1983" s="128"/>
      <c r="K1983" s="354"/>
      <c r="L1983" s="116"/>
      <c r="M1983" s="116"/>
      <c r="N1983" s="46"/>
    </row>
    <row r="1984" spans="2:14" s="38" customFormat="1" x14ac:dyDescent="0.25">
      <c r="B1984" s="46"/>
      <c r="C1984" s="350"/>
      <c r="D1984" s="346"/>
      <c r="E1984" s="346"/>
      <c r="F1984" s="347"/>
      <c r="G1984" s="346"/>
      <c r="H1984" s="346"/>
      <c r="I1984" s="128"/>
      <c r="J1984" s="128"/>
      <c r="K1984" s="354"/>
      <c r="L1984" s="116"/>
      <c r="M1984" s="116"/>
      <c r="N1984" s="46"/>
    </row>
    <row r="1985" spans="2:14" s="38" customFormat="1" x14ac:dyDescent="0.25">
      <c r="B1985" s="46"/>
      <c r="C1985" s="350"/>
      <c r="D1985" s="346"/>
      <c r="E1985" s="346"/>
      <c r="F1985" s="347"/>
      <c r="G1985" s="346"/>
      <c r="H1985" s="346"/>
      <c r="I1985" s="128"/>
      <c r="J1985" s="128"/>
      <c r="K1985" s="354"/>
      <c r="L1985" s="116"/>
      <c r="M1985" s="116"/>
      <c r="N1985" s="46"/>
    </row>
    <row r="1986" spans="2:14" s="38" customFormat="1" x14ac:dyDescent="0.25">
      <c r="B1986" s="46"/>
      <c r="C1986" s="350"/>
      <c r="D1986" s="346"/>
      <c r="E1986" s="346"/>
      <c r="F1986" s="347"/>
      <c r="G1986" s="346"/>
      <c r="H1986" s="346"/>
      <c r="I1986" s="128"/>
      <c r="J1986" s="128"/>
      <c r="K1986" s="354"/>
      <c r="L1986" s="116"/>
      <c r="M1986" s="116"/>
      <c r="N1986" s="46"/>
    </row>
    <row r="1987" spans="2:14" s="38" customFormat="1" x14ac:dyDescent="0.25">
      <c r="B1987" s="46"/>
      <c r="C1987" s="350"/>
      <c r="D1987" s="346"/>
      <c r="E1987" s="346"/>
      <c r="F1987" s="347"/>
      <c r="G1987" s="346"/>
      <c r="H1987" s="346"/>
      <c r="I1987" s="128"/>
      <c r="J1987" s="128"/>
      <c r="K1987" s="354"/>
      <c r="L1987" s="116"/>
      <c r="M1987" s="116"/>
      <c r="N1987" s="46"/>
    </row>
    <row r="1988" spans="2:14" s="38" customFormat="1" x14ac:dyDescent="0.25">
      <c r="B1988" s="46"/>
      <c r="C1988" s="350"/>
      <c r="D1988" s="346"/>
      <c r="E1988" s="346"/>
      <c r="F1988" s="347"/>
      <c r="G1988" s="346"/>
      <c r="H1988" s="346"/>
      <c r="I1988" s="128"/>
      <c r="J1988" s="128"/>
      <c r="K1988" s="354"/>
      <c r="L1988" s="116"/>
      <c r="M1988" s="116"/>
      <c r="N1988" s="46"/>
    </row>
    <row r="1989" spans="2:14" s="38" customFormat="1" x14ac:dyDescent="0.25">
      <c r="B1989" s="46"/>
      <c r="C1989" s="350"/>
      <c r="D1989" s="346"/>
      <c r="E1989" s="346"/>
      <c r="F1989" s="347"/>
      <c r="G1989" s="346"/>
      <c r="H1989" s="346"/>
      <c r="I1989" s="128"/>
      <c r="J1989" s="128"/>
      <c r="K1989" s="354"/>
      <c r="L1989" s="116"/>
      <c r="M1989" s="116"/>
      <c r="N1989" s="46"/>
    </row>
    <row r="1990" spans="2:14" s="38" customFormat="1" x14ac:dyDescent="0.25">
      <c r="B1990" s="46"/>
      <c r="C1990" s="350"/>
      <c r="D1990" s="346"/>
      <c r="E1990" s="346"/>
      <c r="F1990" s="347"/>
      <c r="G1990" s="346"/>
      <c r="H1990" s="346"/>
      <c r="I1990" s="128"/>
      <c r="J1990" s="128"/>
      <c r="K1990" s="354"/>
      <c r="L1990" s="116"/>
      <c r="M1990" s="116"/>
      <c r="N1990" s="46"/>
    </row>
    <row r="1991" spans="2:14" s="38" customFormat="1" x14ac:dyDescent="0.25">
      <c r="B1991" s="46"/>
      <c r="C1991" s="350"/>
      <c r="D1991" s="346"/>
      <c r="E1991" s="346"/>
      <c r="F1991" s="347"/>
      <c r="G1991" s="346"/>
      <c r="H1991" s="346"/>
      <c r="I1991" s="128"/>
      <c r="J1991" s="128"/>
      <c r="K1991" s="354"/>
      <c r="L1991" s="116"/>
      <c r="M1991" s="116"/>
      <c r="N1991" s="46"/>
    </row>
    <row r="1992" spans="2:14" s="38" customFormat="1" x14ac:dyDescent="0.25">
      <c r="B1992" s="46"/>
      <c r="C1992" s="350"/>
      <c r="D1992" s="346"/>
      <c r="E1992" s="346"/>
      <c r="F1992" s="347"/>
      <c r="G1992" s="346"/>
      <c r="H1992" s="346"/>
      <c r="I1992" s="128"/>
      <c r="J1992" s="128"/>
      <c r="K1992" s="354"/>
      <c r="L1992" s="116"/>
      <c r="M1992" s="116"/>
      <c r="N1992" s="46"/>
    </row>
    <row r="1993" spans="2:14" s="38" customFormat="1" x14ac:dyDescent="0.25">
      <c r="B1993" s="46"/>
      <c r="C1993" s="350"/>
      <c r="D1993" s="346"/>
      <c r="E1993" s="346"/>
      <c r="F1993" s="347"/>
      <c r="G1993" s="346"/>
      <c r="H1993" s="346"/>
      <c r="I1993" s="128"/>
      <c r="J1993" s="128"/>
      <c r="K1993" s="354"/>
      <c r="L1993" s="116"/>
      <c r="M1993" s="116"/>
      <c r="N1993" s="46"/>
    </row>
    <row r="1994" spans="2:14" s="38" customFormat="1" x14ac:dyDescent="0.25">
      <c r="B1994" s="46"/>
      <c r="C1994" s="350"/>
      <c r="D1994" s="346"/>
      <c r="E1994" s="346"/>
      <c r="F1994" s="347"/>
      <c r="G1994" s="346"/>
      <c r="H1994" s="346"/>
      <c r="I1994" s="128"/>
      <c r="J1994" s="128"/>
      <c r="K1994" s="354"/>
      <c r="L1994" s="116"/>
      <c r="M1994" s="116"/>
      <c r="N1994" s="46"/>
    </row>
    <row r="1995" spans="2:14" s="38" customFormat="1" x14ac:dyDescent="0.25">
      <c r="B1995" s="46"/>
      <c r="C1995" s="350"/>
      <c r="D1995" s="346"/>
      <c r="E1995" s="346"/>
      <c r="F1995" s="347"/>
      <c r="G1995" s="346"/>
      <c r="H1995" s="346"/>
      <c r="I1995" s="128"/>
      <c r="J1995" s="128"/>
      <c r="K1995" s="354"/>
      <c r="L1995" s="116"/>
      <c r="M1995" s="116"/>
      <c r="N1995" s="46"/>
    </row>
    <row r="1996" spans="2:14" s="38" customFormat="1" x14ac:dyDescent="0.25">
      <c r="B1996" s="46"/>
      <c r="C1996" s="350"/>
      <c r="D1996" s="346"/>
      <c r="E1996" s="346"/>
      <c r="F1996" s="347"/>
      <c r="G1996" s="346"/>
      <c r="H1996" s="346"/>
      <c r="I1996" s="128"/>
      <c r="J1996" s="128"/>
      <c r="K1996" s="354"/>
      <c r="L1996" s="116"/>
      <c r="M1996" s="116"/>
      <c r="N1996" s="46"/>
    </row>
    <row r="1997" spans="2:14" s="38" customFormat="1" x14ac:dyDescent="0.25">
      <c r="B1997" s="46"/>
      <c r="C1997" s="350"/>
      <c r="D1997" s="346"/>
      <c r="E1997" s="346"/>
      <c r="F1997" s="347"/>
      <c r="G1997" s="346"/>
      <c r="H1997" s="346"/>
      <c r="I1997" s="128"/>
      <c r="J1997" s="128"/>
      <c r="K1997" s="354"/>
      <c r="L1997" s="116"/>
      <c r="M1997" s="116"/>
      <c r="N1997" s="46"/>
    </row>
    <row r="1998" spans="2:14" s="38" customFormat="1" x14ac:dyDescent="0.25">
      <c r="B1998" s="46"/>
      <c r="C1998" s="350"/>
      <c r="D1998" s="346"/>
      <c r="E1998" s="346"/>
      <c r="F1998" s="347"/>
      <c r="G1998" s="346"/>
      <c r="H1998" s="346"/>
      <c r="I1998" s="128"/>
      <c r="J1998" s="128"/>
      <c r="K1998" s="354"/>
      <c r="L1998" s="116"/>
      <c r="M1998" s="116"/>
      <c r="N1998" s="46"/>
    </row>
    <row r="1999" spans="2:14" s="38" customFormat="1" x14ac:dyDescent="0.25">
      <c r="B1999" s="46"/>
      <c r="C1999" s="350"/>
      <c r="D1999" s="346"/>
      <c r="E1999" s="346"/>
      <c r="F1999" s="347"/>
      <c r="G1999" s="346"/>
      <c r="H1999" s="346"/>
      <c r="I1999" s="128"/>
      <c r="J1999" s="128"/>
      <c r="K1999" s="354"/>
      <c r="L1999" s="116"/>
      <c r="M1999" s="116"/>
      <c r="N1999" s="46"/>
    </row>
    <row r="2000" spans="2:14" s="38" customFormat="1" x14ac:dyDescent="0.25">
      <c r="B2000" s="46"/>
      <c r="C2000" s="350"/>
      <c r="D2000" s="346"/>
      <c r="E2000" s="346"/>
      <c r="F2000" s="347"/>
      <c r="G2000" s="346"/>
      <c r="H2000" s="346"/>
      <c r="I2000" s="128"/>
      <c r="J2000" s="128"/>
      <c r="K2000" s="354"/>
      <c r="L2000" s="116"/>
      <c r="M2000" s="116"/>
      <c r="N2000" s="46"/>
    </row>
    <row r="2001" spans="2:14" s="38" customFormat="1" x14ac:dyDescent="0.25">
      <c r="B2001" s="46"/>
      <c r="C2001" s="350"/>
      <c r="D2001" s="346"/>
      <c r="E2001" s="346"/>
      <c r="F2001" s="347"/>
      <c r="G2001" s="346"/>
      <c r="H2001" s="346"/>
      <c r="I2001" s="128"/>
      <c r="J2001" s="128"/>
      <c r="K2001" s="354"/>
      <c r="L2001" s="116"/>
      <c r="M2001" s="116"/>
      <c r="N2001" s="46"/>
    </row>
    <row r="2002" spans="2:14" s="38" customFormat="1" x14ac:dyDescent="0.25">
      <c r="B2002" s="46"/>
      <c r="C2002" s="350"/>
      <c r="D2002" s="346"/>
      <c r="E2002" s="346"/>
      <c r="F2002" s="347"/>
      <c r="G2002" s="346"/>
      <c r="H2002" s="346"/>
      <c r="I2002" s="128"/>
      <c r="J2002" s="128"/>
      <c r="K2002" s="354"/>
      <c r="L2002" s="116"/>
      <c r="M2002" s="116"/>
      <c r="N2002" s="46"/>
    </row>
    <row r="2003" spans="2:14" s="38" customFormat="1" x14ac:dyDescent="0.25">
      <c r="B2003" s="46"/>
      <c r="C2003" s="350"/>
      <c r="D2003" s="346"/>
      <c r="E2003" s="346"/>
      <c r="F2003" s="347"/>
      <c r="G2003" s="346"/>
      <c r="H2003" s="346"/>
      <c r="I2003" s="128"/>
      <c r="J2003" s="128"/>
      <c r="K2003" s="354"/>
      <c r="L2003" s="116"/>
      <c r="M2003" s="116"/>
      <c r="N2003" s="46"/>
    </row>
    <row r="2004" spans="2:14" s="38" customFormat="1" x14ac:dyDescent="0.25">
      <c r="B2004" s="46"/>
      <c r="C2004" s="350"/>
      <c r="D2004" s="346"/>
      <c r="E2004" s="346"/>
      <c r="F2004" s="347"/>
      <c r="G2004" s="346"/>
      <c r="H2004" s="346"/>
      <c r="I2004" s="128"/>
      <c r="J2004" s="128"/>
      <c r="K2004" s="354"/>
      <c r="L2004" s="116"/>
      <c r="M2004" s="116"/>
      <c r="N2004" s="46"/>
    </row>
    <row r="2005" spans="2:14" s="38" customFormat="1" x14ac:dyDescent="0.25">
      <c r="B2005" s="46"/>
      <c r="C2005" s="350"/>
      <c r="D2005" s="346"/>
      <c r="E2005" s="346"/>
      <c r="F2005" s="347"/>
      <c r="G2005" s="346"/>
      <c r="H2005" s="346"/>
      <c r="I2005" s="128"/>
      <c r="J2005" s="128"/>
      <c r="K2005" s="354"/>
      <c r="L2005" s="116"/>
      <c r="M2005" s="116"/>
      <c r="N2005" s="46"/>
    </row>
    <row r="2006" spans="2:14" s="38" customFormat="1" x14ac:dyDescent="0.25">
      <c r="B2006" s="46"/>
      <c r="C2006" s="350"/>
      <c r="D2006" s="346"/>
      <c r="E2006" s="346"/>
      <c r="F2006" s="347"/>
      <c r="G2006" s="346"/>
      <c r="H2006" s="346"/>
      <c r="I2006" s="128"/>
      <c r="J2006" s="128"/>
      <c r="K2006" s="354"/>
      <c r="L2006" s="116"/>
      <c r="M2006" s="116"/>
      <c r="N2006" s="46"/>
    </row>
    <row r="2007" spans="2:14" s="38" customFormat="1" x14ac:dyDescent="0.25">
      <c r="B2007" s="46"/>
      <c r="C2007" s="350"/>
      <c r="D2007" s="346"/>
      <c r="E2007" s="346"/>
      <c r="F2007" s="347"/>
      <c r="G2007" s="346"/>
      <c r="H2007" s="346"/>
      <c r="I2007" s="128"/>
      <c r="J2007" s="128"/>
      <c r="K2007" s="354"/>
      <c r="L2007" s="116"/>
      <c r="M2007" s="116"/>
      <c r="N2007" s="46"/>
    </row>
    <row r="2008" spans="2:14" s="38" customFormat="1" x14ac:dyDescent="0.25">
      <c r="B2008" s="46"/>
      <c r="C2008" s="350"/>
      <c r="D2008" s="346"/>
      <c r="E2008" s="346"/>
      <c r="F2008" s="347"/>
      <c r="G2008" s="346"/>
      <c r="H2008" s="346"/>
      <c r="I2008" s="128"/>
      <c r="J2008" s="128"/>
      <c r="K2008" s="354"/>
      <c r="L2008" s="116"/>
      <c r="M2008" s="116"/>
      <c r="N2008" s="46"/>
    </row>
    <row r="2009" spans="2:14" s="38" customFormat="1" x14ac:dyDescent="0.25">
      <c r="B2009" s="46"/>
      <c r="C2009" s="350"/>
      <c r="D2009" s="346"/>
      <c r="E2009" s="346"/>
      <c r="F2009" s="347"/>
      <c r="G2009" s="346"/>
      <c r="H2009" s="346"/>
      <c r="I2009" s="128"/>
      <c r="J2009" s="128"/>
      <c r="K2009" s="354"/>
      <c r="L2009" s="116"/>
      <c r="M2009" s="116"/>
      <c r="N2009" s="46"/>
    </row>
    <row r="2010" spans="2:14" s="38" customFormat="1" x14ac:dyDescent="0.25">
      <c r="B2010" s="46"/>
      <c r="C2010" s="350"/>
      <c r="D2010" s="346"/>
      <c r="E2010" s="346"/>
      <c r="F2010" s="347"/>
      <c r="G2010" s="346"/>
      <c r="H2010" s="346"/>
      <c r="I2010" s="128"/>
      <c r="J2010" s="128"/>
      <c r="K2010" s="354"/>
      <c r="L2010" s="116"/>
      <c r="M2010" s="116"/>
      <c r="N2010" s="46"/>
    </row>
    <row r="2011" spans="2:14" s="38" customFormat="1" x14ac:dyDescent="0.25">
      <c r="B2011" s="46"/>
      <c r="C2011" s="350"/>
      <c r="D2011" s="346"/>
      <c r="E2011" s="346"/>
      <c r="F2011" s="347"/>
      <c r="G2011" s="346"/>
      <c r="H2011" s="346"/>
      <c r="I2011" s="128"/>
      <c r="J2011" s="128"/>
      <c r="K2011" s="354"/>
      <c r="L2011" s="116"/>
      <c r="M2011" s="116"/>
      <c r="N2011" s="46"/>
    </row>
    <row r="2012" spans="2:14" s="38" customFormat="1" x14ac:dyDescent="0.25">
      <c r="B2012" s="46"/>
      <c r="C2012" s="350"/>
      <c r="D2012" s="346"/>
      <c r="E2012" s="346"/>
      <c r="F2012" s="347"/>
      <c r="G2012" s="346"/>
      <c r="H2012" s="346"/>
      <c r="I2012" s="128"/>
      <c r="J2012" s="128"/>
      <c r="K2012" s="354"/>
      <c r="L2012" s="116"/>
      <c r="M2012" s="116"/>
      <c r="N2012" s="46"/>
    </row>
    <row r="2013" spans="2:14" s="38" customFormat="1" x14ac:dyDescent="0.25">
      <c r="B2013" s="46"/>
      <c r="C2013" s="350"/>
      <c r="D2013" s="346"/>
      <c r="E2013" s="346"/>
      <c r="F2013" s="347"/>
      <c r="G2013" s="346"/>
      <c r="H2013" s="346"/>
      <c r="I2013" s="128"/>
      <c r="J2013" s="128"/>
      <c r="K2013" s="354"/>
      <c r="L2013" s="116"/>
      <c r="M2013" s="116"/>
      <c r="N2013" s="46"/>
    </row>
    <row r="2014" spans="2:14" s="38" customFormat="1" x14ac:dyDescent="0.25">
      <c r="B2014" s="46"/>
      <c r="C2014" s="350"/>
      <c r="D2014" s="346"/>
      <c r="E2014" s="346"/>
      <c r="F2014" s="347"/>
      <c r="G2014" s="346"/>
      <c r="H2014" s="346"/>
      <c r="I2014" s="128"/>
      <c r="J2014" s="128"/>
      <c r="K2014" s="354"/>
      <c r="L2014" s="116"/>
      <c r="M2014" s="116"/>
      <c r="N2014" s="46"/>
    </row>
    <row r="2015" spans="2:14" s="38" customFormat="1" x14ac:dyDescent="0.25">
      <c r="B2015" s="46"/>
      <c r="C2015" s="350"/>
      <c r="D2015" s="346"/>
      <c r="E2015" s="346"/>
      <c r="F2015" s="347"/>
      <c r="G2015" s="346"/>
      <c r="H2015" s="346"/>
      <c r="I2015" s="128"/>
      <c r="J2015" s="128"/>
      <c r="K2015" s="354"/>
      <c r="L2015" s="116"/>
      <c r="M2015" s="116"/>
      <c r="N2015" s="46"/>
    </row>
    <row r="2016" spans="2:14" s="38" customFormat="1" x14ac:dyDescent="0.25">
      <c r="B2016" s="46"/>
      <c r="C2016" s="350"/>
      <c r="D2016" s="346"/>
      <c r="E2016" s="346"/>
      <c r="F2016" s="347"/>
      <c r="G2016" s="346"/>
      <c r="H2016" s="346"/>
      <c r="I2016" s="128"/>
      <c r="J2016" s="128"/>
      <c r="K2016" s="354"/>
      <c r="L2016" s="116"/>
      <c r="M2016" s="116"/>
      <c r="N2016" s="46"/>
    </row>
    <row r="2017" spans="2:14" s="38" customFormat="1" x14ac:dyDescent="0.25">
      <c r="B2017" s="46"/>
      <c r="C2017" s="350"/>
      <c r="D2017" s="346"/>
      <c r="E2017" s="346"/>
      <c r="F2017" s="347"/>
      <c r="G2017" s="346"/>
      <c r="H2017" s="346"/>
      <c r="I2017" s="128"/>
      <c r="J2017" s="128"/>
      <c r="K2017" s="354"/>
      <c r="L2017" s="116"/>
      <c r="M2017" s="116"/>
      <c r="N2017" s="46"/>
    </row>
    <row r="2018" spans="2:14" s="38" customFormat="1" x14ac:dyDescent="0.25">
      <c r="B2018" s="46"/>
      <c r="C2018" s="350"/>
      <c r="D2018" s="346"/>
      <c r="E2018" s="346"/>
      <c r="F2018" s="347"/>
      <c r="G2018" s="346"/>
      <c r="H2018" s="346"/>
      <c r="I2018" s="128"/>
      <c r="J2018" s="128"/>
      <c r="K2018" s="354"/>
      <c r="L2018" s="116"/>
      <c r="M2018" s="116"/>
      <c r="N2018" s="46"/>
    </row>
    <row r="2019" spans="2:14" s="38" customFormat="1" x14ac:dyDescent="0.25">
      <c r="B2019" s="46"/>
      <c r="C2019" s="350"/>
      <c r="D2019" s="346"/>
      <c r="E2019" s="346"/>
      <c r="F2019" s="347"/>
      <c r="G2019" s="346"/>
      <c r="H2019" s="346"/>
      <c r="I2019" s="128"/>
      <c r="J2019" s="128"/>
      <c r="K2019" s="354"/>
      <c r="L2019" s="116"/>
      <c r="M2019" s="116"/>
      <c r="N2019" s="46"/>
    </row>
    <row r="2020" spans="2:14" s="38" customFormat="1" x14ac:dyDescent="0.25">
      <c r="B2020" s="46"/>
      <c r="C2020" s="350"/>
      <c r="D2020" s="346"/>
      <c r="E2020" s="346"/>
      <c r="F2020" s="347"/>
      <c r="G2020" s="346"/>
      <c r="H2020" s="346"/>
      <c r="I2020" s="128"/>
      <c r="J2020" s="128"/>
      <c r="K2020" s="354"/>
      <c r="L2020" s="116"/>
      <c r="M2020" s="116"/>
      <c r="N2020" s="46"/>
    </row>
    <row r="2021" spans="2:14" s="38" customFormat="1" x14ac:dyDescent="0.25">
      <c r="B2021" s="46"/>
      <c r="C2021" s="350"/>
      <c r="D2021" s="346"/>
      <c r="E2021" s="346"/>
      <c r="F2021" s="347"/>
      <c r="G2021" s="346"/>
      <c r="H2021" s="346"/>
      <c r="I2021" s="128"/>
      <c r="J2021" s="128"/>
      <c r="K2021" s="354"/>
      <c r="L2021" s="116"/>
      <c r="M2021" s="116"/>
      <c r="N2021" s="46"/>
    </row>
    <row r="2022" spans="2:14" s="38" customFormat="1" x14ac:dyDescent="0.25">
      <c r="B2022" s="46"/>
      <c r="C2022" s="350"/>
      <c r="D2022" s="346"/>
      <c r="E2022" s="346"/>
      <c r="F2022" s="347"/>
      <c r="G2022" s="346"/>
      <c r="H2022" s="346"/>
      <c r="I2022" s="128"/>
      <c r="J2022" s="128"/>
      <c r="K2022" s="354"/>
      <c r="L2022" s="116"/>
      <c r="M2022" s="116"/>
      <c r="N2022" s="46"/>
    </row>
    <row r="2023" spans="2:14" s="38" customFormat="1" x14ac:dyDescent="0.25">
      <c r="B2023" s="46"/>
      <c r="C2023" s="350"/>
      <c r="D2023" s="346"/>
      <c r="E2023" s="346"/>
      <c r="F2023" s="347"/>
      <c r="G2023" s="346"/>
      <c r="H2023" s="346"/>
      <c r="I2023" s="128"/>
      <c r="J2023" s="128"/>
      <c r="K2023" s="354"/>
      <c r="L2023" s="116"/>
      <c r="M2023" s="116"/>
      <c r="N2023" s="46"/>
    </row>
    <row r="2024" spans="2:14" s="38" customFormat="1" x14ac:dyDescent="0.25">
      <c r="B2024" s="46"/>
      <c r="C2024" s="350"/>
      <c r="D2024" s="346"/>
      <c r="E2024" s="346"/>
      <c r="F2024" s="347"/>
      <c r="G2024" s="346"/>
      <c r="H2024" s="346"/>
      <c r="I2024" s="128"/>
      <c r="J2024" s="128"/>
      <c r="K2024" s="354"/>
      <c r="L2024" s="116"/>
      <c r="M2024" s="116"/>
      <c r="N2024" s="46"/>
    </row>
    <row r="2025" spans="2:14" s="38" customFormat="1" x14ac:dyDescent="0.25">
      <c r="B2025" s="46"/>
      <c r="C2025" s="350"/>
      <c r="D2025" s="346"/>
      <c r="E2025" s="346"/>
      <c r="F2025" s="347"/>
      <c r="G2025" s="346"/>
      <c r="H2025" s="346"/>
      <c r="I2025" s="128"/>
      <c r="J2025" s="128"/>
      <c r="K2025" s="354"/>
      <c r="L2025" s="116"/>
      <c r="M2025" s="116"/>
      <c r="N2025" s="46"/>
    </row>
    <row r="2026" spans="2:14" s="38" customFormat="1" x14ac:dyDescent="0.25">
      <c r="B2026" s="46"/>
      <c r="C2026" s="350"/>
      <c r="D2026" s="346"/>
      <c r="E2026" s="346"/>
      <c r="F2026" s="347"/>
      <c r="G2026" s="346"/>
      <c r="H2026" s="346"/>
      <c r="I2026" s="128"/>
      <c r="J2026" s="128"/>
      <c r="K2026" s="354"/>
      <c r="L2026" s="116"/>
      <c r="M2026" s="116"/>
      <c r="N2026" s="46"/>
    </row>
    <row r="2027" spans="2:14" s="38" customFormat="1" x14ac:dyDescent="0.25">
      <c r="B2027" s="46"/>
      <c r="C2027" s="350"/>
      <c r="D2027" s="346"/>
      <c r="E2027" s="346"/>
      <c r="F2027" s="347"/>
      <c r="G2027" s="346"/>
      <c r="H2027" s="346"/>
      <c r="I2027" s="128"/>
      <c r="J2027" s="128"/>
      <c r="K2027" s="354"/>
      <c r="L2027" s="116"/>
      <c r="M2027" s="116"/>
      <c r="N2027" s="46"/>
    </row>
    <row r="2028" spans="2:14" s="38" customFormat="1" x14ac:dyDescent="0.25">
      <c r="B2028" s="46"/>
      <c r="C2028" s="350"/>
      <c r="D2028" s="346"/>
      <c r="E2028" s="346"/>
      <c r="F2028" s="347"/>
      <c r="G2028" s="346"/>
      <c r="H2028" s="346"/>
      <c r="I2028" s="128"/>
      <c r="J2028" s="128"/>
      <c r="K2028" s="354"/>
      <c r="L2028" s="116"/>
      <c r="M2028" s="116"/>
      <c r="N2028" s="46"/>
    </row>
    <row r="2029" spans="2:14" s="38" customFormat="1" x14ac:dyDescent="0.25">
      <c r="B2029" s="46"/>
      <c r="C2029" s="350"/>
      <c r="D2029" s="346"/>
      <c r="E2029" s="346"/>
      <c r="F2029" s="347"/>
      <c r="G2029" s="346"/>
      <c r="H2029" s="346"/>
      <c r="I2029" s="128"/>
      <c r="J2029" s="128"/>
      <c r="K2029" s="354"/>
      <c r="L2029" s="116"/>
      <c r="M2029" s="116"/>
      <c r="N2029" s="46"/>
    </row>
    <row r="2030" spans="2:14" s="38" customFormat="1" x14ac:dyDescent="0.25">
      <c r="B2030" s="46"/>
      <c r="C2030" s="350"/>
      <c r="D2030" s="346"/>
      <c r="E2030" s="346"/>
      <c r="F2030" s="347"/>
      <c r="G2030" s="346"/>
      <c r="H2030" s="346"/>
      <c r="I2030" s="128"/>
      <c r="J2030" s="128"/>
      <c r="K2030" s="354"/>
      <c r="L2030" s="116"/>
      <c r="M2030" s="116"/>
      <c r="N2030" s="46"/>
    </row>
    <row r="2031" spans="2:14" s="38" customFormat="1" x14ac:dyDescent="0.25">
      <c r="B2031" s="46"/>
      <c r="C2031" s="350"/>
      <c r="D2031" s="346"/>
      <c r="E2031" s="346"/>
      <c r="F2031" s="347"/>
      <c r="G2031" s="346"/>
      <c r="H2031" s="346"/>
      <c r="I2031" s="128"/>
      <c r="J2031" s="128"/>
      <c r="K2031" s="354"/>
      <c r="L2031" s="116"/>
      <c r="M2031" s="116"/>
      <c r="N2031" s="46"/>
    </row>
    <row r="2032" spans="2:14" s="38" customFormat="1" x14ac:dyDescent="0.25">
      <c r="B2032" s="46"/>
      <c r="C2032" s="350"/>
      <c r="D2032" s="346"/>
      <c r="E2032" s="346"/>
      <c r="F2032" s="347"/>
      <c r="G2032" s="346"/>
      <c r="H2032" s="346"/>
      <c r="I2032" s="128"/>
      <c r="J2032" s="128"/>
      <c r="K2032" s="354"/>
      <c r="L2032" s="116"/>
      <c r="M2032" s="116"/>
      <c r="N2032" s="46"/>
    </row>
    <row r="2033" spans="2:14" s="38" customFormat="1" x14ac:dyDescent="0.25">
      <c r="B2033" s="46"/>
      <c r="C2033" s="350"/>
      <c r="D2033" s="346"/>
      <c r="E2033" s="346"/>
      <c r="F2033" s="347"/>
      <c r="G2033" s="346"/>
      <c r="H2033" s="346"/>
      <c r="I2033" s="128"/>
      <c r="J2033" s="128"/>
      <c r="K2033" s="354"/>
      <c r="L2033" s="116"/>
      <c r="M2033" s="116"/>
      <c r="N2033" s="46"/>
    </row>
    <row r="2034" spans="2:14" s="38" customFormat="1" x14ac:dyDescent="0.25">
      <c r="B2034" s="46"/>
      <c r="C2034" s="350"/>
      <c r="D2034" s="346"/>
      <c r="E2034" s="346"/>
      <c r="F2034" s="347"/>
      <c r="G2034" s="346"/>
      <c r="H2034" s="346"/>
      <c r="I2034" s="128"/>
      <c r="J2034" s="128"/>
      <c r="K2034" s="354"/>
      <c r="L2034" s="116"/>
      <c r="M2034" s="116"/>
      <c r="N2034" s="46"/>
    </row>
    <row r="2035" spans="2:14" s="38" customFormat="1" x14ac:dyDescent="0.25">
      <c r="B2035" s="46"/>
      <c r="C2035" s="350"/>
      <c r="D2035" s="346"/>
      <c r="E2035" s="346"/>
      <c r="F2035" s="347"/>
      <c r="G2035" s="346"/>
      <c r="H2035" s="346"/>
      <c r="I2035" s="128"/>
      <c r="J2035" s="128"/>
      <c r="K2035" s="354"/>
      <c r="L2035" s="116"/>
      <c r="M2035" s="116"/>
      <c r="N2035" s="46"/>
    </row>
    <row r="2036" spans="2:14" s="38" customFormat="1" x14ac:dyDescent="0.25">
      <c r="B2036" s="46"/>
      <c r="C2036" s="350"/>
      <c r="D2036" s="346"/>
      <c r="E2036" s="346"/>
      <c r="F2036" s="347"/>
      <c r="G2036" s="346"/>
      <c r="H2036" s="346"/>
      <c r="I2036" s="128"/>
      <c r="J2036" s="128"/>
      <c r="K2036" s="354"/>
      <c r="L2036" s="116"/>
      <c r="M2036" s="116"/>
      <c r="N2036" s="46"/>
    </row>
    <row r="2037" spans="2:14" s="38" customFormat="1" x14ac:dyDescent="0.25">
      <c r="B2037" s="46"/>
      <c r="C2037" s="350"/>
      <c r="D2037" s="346"/>
      <c r="E2037" s="346"/>
      <c r="F2037" s="347"/>
      <c r="G2037" s="346"/>
      <c r="H2037" s="346"/>
      <c r="I2037" s="128"/>
      <c r="J2037" s="128"/>
      <c r="K2037" s="354"/>
      <c r="L2037" s="116"/>
      <c r="M2037" s="116"/>
      <c r="N2037" s="46"/>
    </row>
    <row r="2038" spans="2:14" s="38" customFormat="1" x14ac:dyDescent="0.25">
      <c r="B2038" s="46"/>
      <c r="C2038" s="350"/>
      <c r="D2038" s="346"/>
      <c r="E2038" s="346"/>
      <c r="F2038" s="347"/>
      <c r="G2038" s="346"/>
      <c r="H2038" s="346"/>
      <c r="I2038" s="128"/>
      <c r="J2038" s="128"/>
      <c r="K2038" s="354"/>
      <c r="L2038" s="116"/>
      <c r="M2038" s="116"/>
      <c r="N2038" s="46"/>
    </row>
    <row r="2039" spans="2:14" s="38" customFormat="1" x14ac:dyDescent="0.25">
      <c r="B2039" s="46"/>
      <c r="C2039" s="350"/>
      <c r="D2039" s="346"/>
      <c r="E2039" s="346"/>
      <c r="F2039" s="347"/>
      <c r="G2039" s="346"/>
      <c r="H2039" s="346"/>
      <c r="I2039" s="128"/>
      <c r="J2039" s="128"/>
      <c r="K2039" s="354"/>
      <c r="L2039" s="116"/>
      <c r="M2039" s="116"/>
      <c r="N2039" s="46"/>
    </row>
    <row r="2040" spans="2:14" s="38" customFormat="1" x14ac:dyDescent="0.25">
      <c r="B2040" s="46"/>
      <c r="C2040" s="350"/>
      <c r="D2040" s="346"/>
      <c r="E2040" s="346"/>
      <c r="F2040" s="347"/>
      <c r="G2040" s="346"/>
      <c r="H2040" s="346"/>
      <c r="I2040" s="128"/>
      <c r="J2040" s="128"/>
      <c r="K2040" s="354"/>
      <c r="L2040" s="116"/>
      <c r="M2040" s="116"/>
      <c r="N2040" s="46"/>
    </row>
    <row r="2041" spans="2:14" s="38" customFormat="1" x14ac:dyDescent="0.25">
      <c r="B2041" s="46"/>
      <c r="C2041" s="350"/>
      <c r="D2041" s="346"/>
      <c r="E2041" s="346"/>
      <c r="F2041" s="347"/>
      <c r="G2041" s="346"/>
      <c r="H2041" s="346"/>
      <c r="I2041" s="128"/>
      <c r="J2041" s="128"/>
      <c r="K2041" s="354"/>
      <c r="L2041" s="116"/>
      <c r="M2041" s="116"/>
      <c r="N2041" s="46"/>
    </row>
    <row r="2042" spans="2:14" s="38" customFormat="1" x14ac:dyDescent="0.25">
      <c r="B2042" s="46"/>
      <c r="C2042" s="350"/>
      <c r="D2042" s="346"/>
      <c r="E2042" s="346"/>
      <c r="F2042" s="347"/>
      <c r="G2042" s="346"/>
      <c r="H2042" s="346"/>
      <c r="I2042" s="128"/>
      <c r="J2042" s="128"/>
      <c r="K2042" s="354"/>
      <c r="L2042" s="116"/>
      <c r="M2042" s="116"/>
      <c r="N2042" s="46"/>
    </row>
    <row r="2043" spans="2:14" s="38" customFormat="1" x14ac:dyDescent="0.25">
      <c r="B2043" s="46"/>
      <c r="C2043" s="350"/>
      <c r="D2043" s="346"/>
      <c r="E2043" s="346"/>
      <c r="F2043" s="347"/>
      <c r="G2043" s="346"/>
      <c r="H2043" s="346"/>
      <c r="I2043" s="128"/>
      <c r="J2043" s="128"/>
      <c r="K2043" s="354"/>
      <c r="L2043" s="116"/>
      <c r="M2043" s="116"/>
      <c r="N2043" s="46"/>
    </row>
    <row r="2044" spans="2:14" s="38" customFormat="1" x14ac:dyDescent="0.25">
      <c r="B2044" s="46"/>
      <c r="C2044" s="350"/>
      <c r="D2044" s="346"/>
      <c r="E2044" s="346"/>
      <c r="F2044" s="347"/>
      <c r="G2044" s="346"/>
      <c r="H2044" s="346"/>
      <c r="I2044" s="128"/>
      <c r="J2044" s="128"/>
      <c r="K2044" s="354"/>
      <c r="L2044" s="116"/>
      <c r="M2044" s="116"/>
      <c r="N2044" s="46"/>
    </row>
    <row r="2045" spans="2:14" s="38" customFormat="1" x14ac:dyDescent="0.25">
      <c r="B2045" s="46"/>
      <c r="C2045" s="350"/>
      <c r="D2045" s="346"/>
      <c r="E2045" s="346"/>
      <c r="F2045" s="347"/>
      <c r="G2045" s="346"/>
      <c r="H2045" s="346"/>
      <c r="I2045" s="128"/>
      <c r="J2045" s="128"/>
      <c r="K2045" s="354"/>
      <c r="L2045" s="116"/>
      <c r="M2045" s="116"/>
      <c r="N2045" s="46"/>
    </row>
    <row r="2046" spans="2:14" s="38" customFormat="1" x14ac:dyDescent="0.25">
      <c r="B2046" s="46"/>
      <c r="C2046" s="350"/>
      <c r="D2046" s="346"/>
      <c r="E2046" s="346"/>
      <c r="F2046" s="347"/>
      <c r="G2046" s="346"/>
      <c r="H2046" s="346"/>
      <c r="I2046" s="128"/>
      <c r="J2046" s="128"/>
      <c r="K2046" s="354"/>
      <c r="L2046" s="116"/>
      <c r="M2046" s="116"/>
      <c r="N2046" s="46"/>
    </row>
    <row r="2047" spans="2:14" s="38" customFormat="1" x14ac:dyDescent="0.25">
      <c r="B2047" s="46"/>
      <c r="C2047" s="350"/>
      <c r="D2047" s="346"/>
      <c r="E2047" s="346"/>
      <c r="F2047" s="347"/>
      <c r="G2047" s="346"/>
      <c r="H2047" s="346"/>
      <c r="I2047" s="128"/>
      <c r="J2047" s="128"/>
      <c r="K2047" s="354"/>
      <c r="L2047" s="116"/>
      <c r="M2047" s="116"/>
      <c r="N2047" s="46"/>
    </row>
    <row r="2048" spans="2:14" s="38" customFormat="1" x14ac:dyDescent="0.25">
      <c r="B2048" s="46"/>
      <c r="C2048" s="350"/>
      <c r="D2048" s="346"/>
      <c r="E2048" s="346"/>
      <c r="F2048" s="347"/>
      <c r="G2048" s="346"/>
      <c r="H2048" s="346"/>
      <c r="I2048" s="128"/>
      <c r="J2048" s="128"/>
      <c r="K2048" s="354"/>
      <c r="L2048" s="116"/>
      <c r="M2048" s="116"/>
      <c r="N2048" s="46"/>
    </row>
    <row r="2049" spans="2:14" s="38" customFormat="1" x14ac:dyDescent="0.25">
      <c r="B2049" s="46"/>
      <c r="C2049" s="350"/>
      <c r="D2049" s="346"/>
      <c r="E2049" s="346"/>
      <c r="F2049" s="347"/>
      <c r="G2049" s="346"/>
      <c r="H2049" s="346"/>
      <c r="I2049" s="128"/>
      <c r="J2049" s="128"/>
      <c r="K2049" s="354"/>
      <c r="L2049" s="116"/>
      <c r="M2049" s="116"/>
      <c r="N2049" s="46"/>
    </row>
    <row r="2050" spans="2:14" s="38" customFormat="1" x14ac:dyDescent="0.25">
      <c r="B2050" s="46"/>
      <c r="C2050" s="350"/>
      <c r="D2050" s="346"/>
      <c r="E2050" s="346"/>
      <c r="F2050" s="347"/>
      <c r="G2050" s="346"/>
      <c r="H2050" s="346"/>
      <c r="I2050" s="128"/>
      <c r="J2050" s="128"/>
      <c r="K2050" s="354"/>
      <c r="L2050" s="116"/>
      <c r="M2050" s="116"/>
      <c r="N2050" s="46"/>
    </row>
    <row r="2051" spans="2:14" s="38" customFormat="1" x14ac:dyDescent="0.25">
      <c r="B2051" s="46"/>
      <c r="C2051" s="350"/>
      <c r="D2051" s="346"/>
      <c r="E2051" s="346"/>
      <c r="F2051" s="347"/>
      <c r="G2051" s="346"/>
      <c r="H2051" s="346"/>
      <c r="I2051" s="128"/>
      <c r="J2051" s="128"/>
      <c r="K2051" s="354"/>
      <c r="L2051" s="116"/>
      <c r="M2051" s="116"/>
      <c r="N2051" s="46"/>
    </row>
    <row r="2052" spans="2:14" s="38" customFormat="1" x14ac:dyDescent="0.25">
      <c r="B2052" s="46"/>
      <c r="C2052" s="350"/>
      <c r="D2052" s="346"/>
      <c r="E2052" s="346"/>
      <c r="F2052" s="347"/>
      <c r="G2052" s="346"/>
      <c r="H2052" s="346"/>
      <c r="I2052" s="128"/>
      <c r="J2052" s="128"/>
      <c r="K2052" s="354"/>
      <c r="L2052" s="116"/>
      <c r="M2052" s="116"/>
      <c r="N2052" s="46"/>
    </row>
    <row r="2053" spans="2:14" s="38" customFormat="1" x14ac:dyDescent="0.25">
      <c r="B2053" s="46"/>
      <c r="C2053" s="350"/>
      <c r="D2053" s="346"/>
      <c r="E2053" s="346"/>
      <c r="F2053" s="347"/>
      <c r="G2053" s="346"/>
      <c r="H2053" s="346"/>
      <c r="I2053" s="128"/>
      <c r="J2053" s="128"/>
      <c r="K2053" s="354"/>
      <c r="L2053" s="116"/>
      <c r="M2053" s="116"/>
      <c r="N2053" s="46"/>
    </row>
    <row r="2054" spans="2:14" s="38" customFormat="1" x14ac:dyDescent="0.25">
      <c r="B2054" s="46"/>
      <c r="C2054" s="350"/>
      <c r="D2054" s="346"/>
      <c r="E2054" s="346"/>
      <c r="F2054" s="347"/>
      <c r="G2054" s="346"/>
      <c r="H2054" s="346"/>
      <c r="I2054" s="128"/>
      <c r="J2054" s="128"/>
      <c r="K2054" s="354"/>
      <c r="L2054" s="116"/>
      <c r="M2054" s="116"/>
      <c r="N2054" s="46"/>
    </row>
    <row r="2055" spans="2:14" s="38" customFormat="1" x14ac:dyDescent="0.25">
      <c r="B2055" s="46"/>
      <c r="C2055" s="350"/>
      <c r="D2055" s="346"/>
      <c r="E2055" s="346"/>
      <c r="F2055" s="347"/>
      <c r="G2055" s="346"/>
      <c r="H2055" s="346"/>
      <c r="I2055" s="128"/>
      <c r="J2055" s="128"/>
      <c r="K2055" s="354"/>
      <c r="L2055" s="116"/>
      <c r="M2055" s="116"/>
      <c r="N2055" s="46"/>
    </row>
    <row r="2056" spans="2:14" s="38" customFormat="1" x14ac:dyDescent="0.25">
      <c r="B2056" s="46"/>
      <c r="C2056" s="350"/>
      <c r="D2056" s="346"/>
      <c r="E2056" s="346"/>
      <c r="F2056" s="347"/>
      <c r="G2056" s="346"/>
      <c r="H2056" s="346"/>
      <c r="I2056" s="128"/>
      <c r="J2056" s="128"/>
      <c r="K2056" s="354"/>
      <c r="L2056" s="116"/>
      <c r="M2056" s="116"/>
      <c r="N2056" s="46"/>
    </row>
    <row r="2057" spans="2:14" s="38" customFormat="1" x14ac:dyDescent="0.25">
      <c r="B2057" s="46"/>
      <c r="C2057" s="350"/>
      <c r="D2057" s="346"/>
      <c r="E2057" s="346"/>
      <c r="F2057" s="347"/>
      <c r="G2057" s="346"/>
      <c r="H2057" s="346"/>
      <c r="I2057" s="128"/>
      <c r="J2057" s="128"/>
      <c r="K2057" s="354"/>
      <c r="L2057" s="116"/>
      <c r="M2057" s="116"/>
      <c r="N2057" s="46"/>
    </row>
    <row r="2058" spans="2:14" s="38" customFormat="1" x14ac:dyDescent="0.25">
      <c r="B2058" s="46"/>
      <c r="C2058" s="350"/>
      <c r="D2058" s="346"/>
      <c r="E2058" s="346"/>
      <c r="F2058" s="347"/>
      <c r="G2058" s="346"/>
      <c r="H2058" s="346"/>
      <c r="I2058" s="128"/>
      <c r="J2058" s="128"/>
      <c r="K2058" s="354"/>
      <c r="L2058" s="116"/>
      <c r="M2058" s="116"/>
      <c r="N2058" s="46"/>
    </row>
    <row r="2059" spans="2:14" s="38" customFormat="1" x14ac:dyDescent="0.25">
      <c r="B2059" s="46"/>
      <c r="C2059" s="350"/>
      <c r="D2059" s="346"/>
      <c r="E2059" s="346"/>
      <c r="F2059" s="347"/>
      <c r="G2059" s="346"/>
      <c r="H2059" s="346"/>
      <c r="I2059" s="128"/>
      <c r="J2059" s="128"/>
      <c r="K2059" s="354"/>
      <c r="L2059" s="116"/>
      <c r="M2059" s="116"/>
      <c r="N2059" s="46"/>
    </row>
    <row r="2060" spans="2:14" s="38" customFormat="1" x14ac:dyDescent="0.25">
      <c r="B2060" s="46"/>
      <c r="C2060" s="350"/>
      <c r="D2060" s="346"/>
      <c r="E2060" s="346"/>
      <c r="F2060" s="347"/>
      <c r="G2060" s="346"/>
      <c r="H2060" s="346"/>
      <c r="I2060" s="128"/>
      <c r="J2060" s="128"/>
      <c r="K2060" s="354"/>
      <c r="L2060" s="116"/>
      <c r="M2060" s="116"/>
      <c r="N2060" s="46"/>
    </row>
    <row r="2061" spans="2:14" s="38" customFormat="1" x14ac:dyDescent="0.25">
      <c r="B2061" s="46"/>
      <c r="C2061" s="350"/>
      <c r="D2061" s="346"/>
      <c r="E2061" s="346"/>
      <c r="F2061" s="347"/>
      <c r="G2061" s="346"/>
      <c r="H2061" s="346"/>
      <c r="I2061" s="128"/>
      <c r="J2061" s="128"/>
      <c r="K2061" s="354"/>
      <c r="L2061" s="116"/>
      <c r="M2061" s="116"/>
      <c r="N2061" s="46"/>
    </row>
    <row r="2062" spans="2:14" s="38" customFormat="1" x14ac:dyDescent="0.25">
      <c r="B2062" s="46"/>
      <c r="C2062" s="350"/>
      <c r="D2062" s="346"/>
      <c r="E2062" s="346"/>
      <c r="F2062" s="347"/>
      <c r="G2062" s="346"/>
      <c r="H2062" s="346"/>
      <c r="I2062" s="128"/>
      <c r="J2062" s="128"/>
      <c r="K2062" s="354"/>
      <c r="L2062" s="116"/>
      <c r="M2062" s="116"/>
      <c r="N2062" s="46"/>
    </row>
    <row r="2063" spans="2:14" s="38" customFormat="1" x14ac:dyDescent="0.25">
      <c r="B2063" s="46"/>
      <c r="C2063" s="350"/>
      <c r="D2063" s="346"/>
      <c r="E2063" s="346"/>
      <c r="F2063" s="347"/>
      <c r="G2063" s="346"/>
      <c r="H2063" s="346"/>
      <c r="I2063" s="128"/>
      <c r="J2063" s="128"/>
      <c r="K2063" s="354"/>
      <c r="L2063" s="116"/>
      <c r="M2063" s="116"/>
      <c r="N2063" s="46"/>
    </row>
    <row r="2064" spans="2:14" s="38" customFormat="1" x14ac:dyDescent="0.25">
      <c r="B2064" s="46"/>
      <c r="C2064" s="350"/>
      <c r="D2064" s="346"/>
      <c r="E2064" s="346"/>
      <c r="F2064" s="347"/>
      <c r="G2064" s="346"/>
      <c r="H2064" s="346"/>
      <c r="I2064" s="128"/>
      <c r="J2064" s="128"/>
      <c r="K2064" s="354"/>
      <c r="L2064" s="116"/>
      <c r="M2064" s="116"/>
      <c r="N2064" s="46"/>
    </row>
    <row r="2065" spans="2:14" s="38" customFormat="1" x14ac:dyDescent="0.25">
      <c r="B2065" s="46"/>
      <c r="C2065" s="350"/>
      <c r="D2065" s="346"/>
      <c r="E2065" s="346"/>
      <c r="F2065" s="347"/>
      <c r="G2065" s="346"/>
      <c r="H2065" s="346"/>
      <c r="I2065" s="128"/>
      <c r="J2065" s="128"/>
      <c r="K2065" s="354"/>
      <c r="L2065" s="116"/>
      <c r="M2065" s="116"/>
      <c r="N2065" s="46"/>
    </row>
    <row r="2066" spans="2:14" s="38" customFormat="1" x14ac:dyDescent="0.25">
      <c r="B2066" s="46"/>
      <c r="C2066" s="350"/>
      <c r="D2066" s="346"/>
      <c r="E2066" s="346"/>
      <c r="F2066" s="347"/>
      <c r="G2066" s="346"/>
      <c r="H2066" s="346"/>
      <c r="I2066" s="128"/>
      <c r="J2066" s="128"/>
      <c r="K2066" s="354"/>
      <c r="L2066" s="116"/>
      <c r="M2066" s="116"/>
      <c r="N2066" s="46"/>
    </row>
    <row r="2067" spans="2:14" s="38" customFormat="1" x14ac:dyDescent="0.25">
      <c r="B2067" s="46"/>
      <c r="C2067" s="350"/>
      <c r="D2067" s="346"/>
      <c r="E2067" s="346"/>
      <c r="F2067" s="347"/>
      <c r="G2067" s="346"/>
      <c r="H2067" s="346"/>
      <c r="I2067" s="128"/>
      <c r="J2067" s="128"/>
      <c r="K2067" s="354"/>
      <c r="L2067" s="116"/>
      <c r="M2067" s="116"/>
      <c r="N2067" s="46"/>
    </row>
    <row r="2068" spans="2:14" s="38" customFormat="1" x14ac:dyDescent="0.25">
      <c r="B2068" s="46"/>
      <c r="C2068" s="350"/>
      <c r="D2068" s="346"/>
      <c r="E2068" s="346"/>
      <c r="F2068" s="347"/>
      <c r="G2068" s="346"/>
      <c r="H2068" s="346"/>
      <c r="I2068" s="128"/>
      <c r="J2068" s="128"/>
      <c r="K2068" s="354"/>
      <c r="L2068" s="116"/>
      <c r="M2068" s="116"/>
      <c r="N2068" s="46"/>
    </row>
    <row r="2069" spans="2:14" s="38" customFormat="1" x14ac:dyDescent="0.25">
      <c r="B2069" s="46"/>
      <c r="C2069" s="350"/>
      <c r="D2069" s="346"/>
      <c r="E2069" s="346"/>
      <c r="F2069" s="347"/>
      <c r="G2069" s="346"/>
      <c r="H2069" s="346"/>
      <c r="I2069" s="128"/>
      <c r="J2069" s="128"/>
      <c r="K2069" s="354"/>
      <c r="L2069" s="116"/>
      <c r="M2069" s="116"/>
      <c r="N2069" s="46"/>
    </row>
    <row r="2070" spans="2:14" s="38" customFormat="1" x14ac:dyDescent="0.25">
      <c r="B2070" s="46"/>
      <c r="C2070" s="350"/>
      <c r="D2070" s="346"/>
      <c r="E2070" s="346"/>
      <c r="F2070" s="347"/>
      <c r="G2070" s="346"/>
      <c r="H2070" s="346"/>
      <c r="I2070" s="128"/>
      <c r="J2070" s="128"/>
      <c r="K2070" s="354"/>
      <c r="L2070" s="116"/>
      <c r="M2070" s="116"/>
      <c r="N2070" s="46"/>
    </row>
    <row r="2071" spans="2:14" s="38" customFormat="1" x14ac:dyDescent="0.25">
      <c r="B2071" s="46"/>
      <c r="C2071" s="350"/>
      <c r="D2071" s="346"/>
      <c r="E2071" s="346"/>
      <c r="F2071" s="347"/>
      <c r="G2071" s="346"/>
      <c r="H2071" s="346"/>
      <c r="I2071" s="128"/>
      <c r="J2071" s="128"/>
      <c r="K2071" s="354"/>
      <c r="L2071" s="116"/>
      <c r="M2071" s="116"/>
      <c r="N2071" s="46"/>
    </row>
    <row r="2072" spans="2:14" s="38" customFormat="1" x14ac:dyDescent="0.25">
      <c r="B2072" s="46"/>
      <c r="C2072" s="350"/>
      <c r="D2072" s="346"/>
      <c r="E2072" s="346"/>
      <c r="F2072" s="347"/>
      <c r="G2072" s="346"/>
      <c r="H2072" s="346"/>
      <c r="I2072" s="128"/>
      <c r="J2072" s="128"/>
      <c r="K2072" s="354"/>
      <c r="L2072" s="116"/>
      <c r="M2072" s="116"/>
      <c r="N2072" s="46"/>
    </row>
    <row r="2073" spans="2:14" s="38" customFormat="1" x14ac:dyDescent="0.25">
      <c r="B2073" s="46"/>
      <c r="C2073" s="350"/>
      <c r="D2073" s="346"/>
      <c r="E2073" s="346"/>
      <c r="F2073" s="347"/>
      <c r="G2073" s="346"/>
      <c r="H2073" s="346"/>
      <c r="I2073" s="128"/>
      <c r="J2073" s="128"/>
      <c r="K2073" s="354"/>
      <c r="L2073" s="116"/>
      <c r="M2073" s="116"/>
      <c r="N2073" s="46"/>
    </row>
    <row r="2074" spans="2:14" s="38" customFormat="1" x14ac:dyDescent="0.25">
      <c r="B2074" s="46"/>
      <c r="C2074" s="350"/>
      <c r="D2074" s="346"/>
      <c r="E2074" s="346"/>
      <c r="F2074" s="347"/>
      <c r="G2074" s="346"/>
      <c r="H2074" s="346"/>
      <c r="I2074" s="128"/>
      <c r="J2074" s="128"/>
      <c r="K2074" s="354"/>
      <c r="L2074" s="116"/>
      <c r="M2074" s="116"/>
      <c r="N2074" s="46"/>
    </row>
    <row r="2075" spans="2:14" s="38" customFormat="1" x14ac:dyDescent="0.25">
      <c r="B2075" s="46"/>
      <c r="C2075" s="350"/>
      <c r="D2075" s="346"/>
      <c r="E2075" s="346"/>
      <c r="F2075" s="347"/>
      <c r="G2075" s="346"/>
      <c r="H2075" s="346"/>
      <c r="I2075" s="128"/>
      <c r="J2075" s="128"/>
      <c r="K2075" s="354"/>
      <c r="L2075" s="116"/>
      <c r="M2075" s="116"/>
      <c r="N2075" s="46"/>
    </row>
    <row r="2076" spans="2:14" s="38" customFormat="1" x14ac:dyDescent="0.25">
      <c r="B2076" s="46"/>
      <c r="C2076" s="350"/>
      <c r="D2076" s="346"/>
      <c r="E2076" s="346"/>
      <c r="F2076" s="347"/>
      <c r="G2076" s="346"/>
      <c r="H2076" s="346"/>
      <c r="I2076" s="128"/>
      <c r="J2076" s="128"/>
      <c r="K2076" s="354"/>
      <c r="L2076" s="116"/>
      <c r="M2076" s="116"/>
      <c r="N2076" s="46"/>
    </row>
    <row r="2077" spans="2:14" s="38" customFormat="1" x14ac:dyDescent="0.25">
      <c r="B2077" s="46"/>
      <c r="C2077" s="350"/>
      <c r="D2077" s="346"/>
      <c r="E2077" s="346"/>
      <c r="F2077" s="347"/>
      <c r="G2077" s="346"/>
      <c r="H2077" s="346"/>
      <c r="I2077" s="128"/>
      <c r="J2077" s="128"/>
      <c r="K2077" s="354"/>
      <c r="L2077" s="116"/>
      <c r="M2077" s="116"/>
      <c r="N2077" s="46"/>
    </row>
    <row r="2078" spans="2:14" s="38" customFormat="1" x14ac:dyDescent="0.25">
      <c r="B2078" s="46"/>
      <c r="C2078" s="350"/>
      <c r="D2078" s="346"/>
      <c r="E2078" s="346"/>
      <c r="F2078" s="347"/>
      <c r="G2078" s="346"/>
      <c r="H2078" s="346"/>
      <c r="I2078" s="128"/>
      <c r="J2078" s="128"/>
      <c r="K2078" s="354"/>
      <c r="L2078" s="116"/>
      <c r="M2078" s="116"/>
      <c r="N2078" s="46"/>
    </row>
    <row r="2079" spans="2:14" s="38" customFormat="1" x14ac:dyDescent="0.25">
      <c r="B2079" s="46"/>
      <c r="C2079" s="350"/>
      <c r="D2079" s="346"/>
      <c r="E2079" s="346"/>
      <c r="F2079" s="347"/>
      <c r="G2079" s="346"/>
      <c r="H2079" s="346"/>
      <c r="I2079" s="128"/>
      <c r="J2079" s="128"/>
      <c r="K2079" s="354"/>
      <c r="L2079" s="116"/>
      <c r="M2079" s="116"/>
      <c r="N2079" s="46"/>
    </row>
    <row r="2080" spans="2:14" s="38" customFormat="1" x14ac:dyDescent="0.25">
      <c r="B2080" s="46"/>
      <c r="C2080" s="350"/>
      <c r="D2080" s="346"/>
      <c r="E2080" s="346"/>
      <c r="F2080" s="347"/>
      <c r="G2080" s="346"/>
      <c r="H2080" s="346"/>
      <c r="I2080" s="128"/>
      <c r="J2080" s="128"/>
      <c r="K2080" s="354"/>
      <c r="L2080" s="116"/>
      <c r="M2080" s="116"/>
      <c r="N2080" s="46"/>
    </row>
    <row r="2081" spans="2:14" s="38" customFormat="1" x14ac:dyDescent="0.25">
      <c r="B2081" s="46"/>
      <c r="C2081" s="350"/>
      <c r="D2081" s="346"/>
      <c r="E2081" s="346"/>
      <c r="F2081" s="347"/>
      <c r="G2081" s="346"/>
      <c r="H2081" s="346"/>
      <c r="I2081" s="128"/>
      <c r="J2081" s="128"/>
      <c r="K2081" s="354"/>
      <c r="L2081" s="116"/>
      <c r="M2081" s="116"/>
      <c r="N2081" s="46"/>
    </row>
    <row r="2082" spans="2:14" s="38" customFormat="1" x14ac:dyDescent="0.25">
      <c r="B2082" s="46"/>
      <c r="C2082" s="350"/>
      <c r="D2082" s="346"/>
      <c r="E2082" s="346"/>
      <c r="F2082" s="347"/>
      <c r="G2082" s="346"/>
      <c r="H2082" s="346"/>
      <c r="I2082" s="128"/>
      <c r="J2082" s="128"/>
      <c r="K2082" s="354"/>
      <c r="L2082" s="116"/>
      <c r="M2082" s="116"/>
      <c r="N2082" s="46"/>
    </row>
    <row r="2083" spans="2:14" s="38" customFormat="1" x14ac:dyDescent="0.25">
      <c r="B2083" s="46"/>
      <c r="C2083" s="350"/>
      <c r="D2083" s="346"/>
      <c r="E2083" s="346"/>
      <c r="F2083" s="347"/>
      <c r="G2083" s="346"/>
      <c r="H2083" s="346"/>
      <c r="I2083" s="128"/>
      <c r="J2083" s="128"/>
      <c r="K2083" s="354"/>
      <c r="L2083" s="116"/>
      <c r="M2083" s="116"/>
      <c r="N2083" s="46"/>
    </row>
    <row r="2084" spans="2:14" s="38" customFormat="1" x14ac:dyDescent="0.25">
      <c r="B2084" s="46"/>
      <c r="C2084" s="350"/>
      <c r="D2084" s="346"/>
      <c r="E2084" s="346"/>
      <c r="F2084" s="347"/>
      <c r="G2084" s="346"/>
      <c r="H2084" s="346"/>
      <c r="I2084" s="128"/>
      <c r="J2084" s="128"/>
      <c r="K2084" s="354"/>
      <c r="L2084" s="116"/>
      <c r="M2084" s="116"/>
      <c r="N2084" s="46"/>
    </row>
    <row r="2085" spans="2:14" s="38" customFormat="1" x14ac:dyDescent="0.25">
      <c r="B2085" s="46"/>
      <c r="C2085" s="350"/>
      <c r="D2085" s="346"/>
      <c r="E2085" s="346"/>
      <c r="F2085" s="347"/>
      <c r="G2085" s="346"/>
      <c r="H2085" s="346"/>
      <c r="I2085" s="128"/>
      <c r="J2085" s="128"/>
      <c r="K2085" s="354"/>
      <c r="L2085" s="116"/>
      <c r="M2085" s="116"/>
      <c r="N2085" s="46"/>
    </row>
    <row r="2086" spans="2:14" s="38" customFormat="1" x14ac:dyDescent="0.25">
      <c r="B2086" s="46"/>
      <c r="C2086" s="350"/>
      <c r="D2086" s="346"/>
      <c r="E2086" s="346"/>
      <c r="F2086" s="347"/>
      <c r="G2086" s="346"/>
      <c r="H2086" s="346"/>
      <c r="I2086" s="128"/>
      <c r="J2086" s="128"/>
      <c r="K2086" s="354"/>
      <c r="L2086" s="116"/>
      <c r="M2086" s="116"/>
      <c r="N2086" s="46"/>
    </row>
    <row r="2087" spans="2:14" s="38" customFormat="1" x14ac:dyDescent="0.25">
      <c r="B2087" s="46"/>
      <c r="C2087" s="350"/>
      <c r="D2087" s="346"/>
      <c r="E2087" s="346"/>
      <c r="F2087" s="347"/>
      <c r="G2087" s="346"/>
      <c r="H2087" s="346"/>
      <c r="I2087" s="128"/>
      <c r="J2087" s="128"/>
      <c r="K2087" s="354"/>
      <c r="L2087" s="116"/>
      <c r="M2087" s="116"/>
      <c r="N2087" s="46"/>
    </row>
    <row r="2088" spans="2:14" s="38" customFormat="1" x14ac:dyDescent="0.25">
      <c r="B2088" s="46"/>
      <c r="C2088" s="350"/>
      <c r="D2088" s="346"/>
      <c r="E2088" s="346"/>
      <c r="F2088" s="347"/>
      <c r="G2088" s="346"/>
      <c r="H2088" s="346"/>
      <c r="I2088" s="128"/>
      <c r="J2088" s="128"/>
      <c r="K2088" s="354"/>
      <c r="L2088" s="116"/>
      <c r="M2088" s="116"/>
      <c r="N2088" s="46"/>
    </row>
    <row r="2089" spans="2:14" s="38" customFormat="1" x14ac:dyDescent="0.25">
      <c r="B2089" s="46"/>
      <c r="C2089" s="350"/>
      <c r="D2089" s="346"/>
      <c r="E2089" s="346"/>
      <c r="F2089" s="347"/>
      <c r="G2089" s="346"/>
      <c r="H2089" s="346"/>
      <c r="I2089" s="128"/>
      <c r="J2089" s="128"/>
      <c r="K2089" s="354"/>
      <c r="L2089" s="116"/>
      <c r="M2089" s="116"/>
      <c r="N2089" s="46"/>
    </row>
    <row r="2090" spans="2:14" s="38" customFormat="1" x14ac:dyDescent="0.25">
      <c r="B2090" s="46"/>
      <c r="C2090" s="350"/>
      <c r="D2090" s="346"/>
      <c r="E2090" s="346"/>
      <c r="F2090" s="347"/>
      <c r="G2090" s="346"/>
      <c r="H2090" s="346"/>
      <c r="I2090" s="128"/>
      <c r="J2090" s="128"/>
      <c r="K2090" s="354"/>
      <c r="L2090" s="116"/>
      <c r="M2090" s="116"/>
      <c r="N2090" s="46"/>
    </row>
    <row r="2091" spans="2:14" s="38" customFormat="1" x14ac:dyDescent="0.25">
      <c r="B2091" s="46"/>
      <c r="C2091" s="350"/>
      <c r="D2091" s="346"/>
      <c r="E2091" s="346"/>
      <c r="F2091" s="347"/>
      <c r="G2091" s="346"/>
      <c r="H2091" s="346"/>
      <c r="I2091" s="128"/>
      <c r="J2091" s="128"/>
      <c r="K2091" s="354"/>
      <c r="L2091" s="116"/>
      <c r="M2091" s="116"/>
      <c r="N2091" s="46"/>
    </row>
    <row r="2092" spans="2:14" s="38" customFormat="1" x14ac:dyDescent="0.25">
      <c r="B2092" s="46"/>
      <c r="C2092" s="350"/>
      <c r="D2092" s="346"/>
      <c r="E2092" s="346"/>
      <c r="F2092" s="347"/>
      <c r="G2092" s="346"/>
      <c r="H2092" s="346"/>
      <c r="I2092" s="128"/>
      <c r="J2092" s="128"/>
      <c r="K2092" s="354"/>
      <c r="L2092" s="116"/>
      <c r="M2092" s="116"/>
      <c r="N2092" s="46"/>
    </row>
    <row r="2093" spans="2:14" s="38" customFormat="1" x14ac:dyDescent="0.25">
      <c r="B2093" s="46"/>
      <c r="C2093" s="350"/>
      <c r="D2093" s="346"/>
      <c r="E2093" s="346"/>
      <c r="F2093" s="347"/>
      <c r="G2093" s="346"/>
      <c r="H2093" s="346"/>
      <c r="I2093" s="128"/>
      <c r="J2093" s="128"/>
      <c r="K2093" s="354"/>
      <c r="L2093" s="116"/>
      <c r="M2093" s="116"/>
      <c r="N2093" s="46"/>
    </row>
    <row r="2094" spans="2:14" s="38" customFormat="1" x14ac:dyDescent="0.25">
      <c r="B2094" s="46"/>
      <c r="C2094" s="350"/>
      <c r="D2094" s="346"/>
      <c r="E2094" s="346"/>
      <c r="F2094" s="347"/>
      <c r="G2094" s="346"/>
      <c r="H2094" s="346"/>
      <c r="I2094" s="128"/>
      <c r="J2094" s="128"/>
      <c r="K2094" s="354"/>
      <c r="L2094" s="116"/>
      <c r="M2094" s="116"/>
      <c r="N2094" s="46"/>
    </row>
    <row r="2095" spans="2:14" s="38" customFormat="1" x14ac:dyDescent="0.25">
      <c r="B2095" s="46"/>
      <c r="C2095" s="350"/>
      <c r="D2095" s="346"/>
      <c r="E2095" s="346"/>
      <c r="F2095" s="347"/>
      <c r="G2095" s="346"/>
      <c r="H2095" s="346"/>
      <c r="I2095" s="128"/>
      <c r="J2095" s="128"/>
      <c r="K2095" s="354"/>
      <c r="L2095" s="116"/>
      <c r="M2095" s="116"/>
      <c r="N2095" s="46"/>
    </row>
    <row r="2096" spans="2:14" s="38" customFormat="1" x14ac:dyDescent="0.25">
      <c r="B2096" s="46"/>
      <c r="C2096" s="350"/>
      <c r="D2096" s="346"/>
      <c r="E2096" s="346"/>
      <c r="F2096" s="347"/>
      <c r="G2096" s="346"/>
      <c r="H2096" s="346"/>
      <c r="I2096" s="128"/>
      <c r="J2096" s="128"/>
      <c r="K2096" s="354"/>
      <c r="L2096" s="116"/>
      <c r="M2096" s="116"/>
      <c r="N2096" s="46"/>
    </row>
    <row r="2097" spans="2:14" s="38" customFormat="1" x14ac:dyDescent="0.25">
      <c r="B2097" s="46"/>
      <c r="C2097" s="350"/>
      <c r="D2097" s="346"/>
      <c r="E2097" s="346"/>
      <c r="F2097" s="347"/>
      <c r="G2097" s="346"/>
      <c r="H2097" s="346"/>
      <c r="I2097" s="128"/>
      <c r="J2097" s="128"/>
      <c r="K2097" s="354"/>
      <c r="L2097" s="116"/>
      <c r="M2097" s="116"/>
      <c r="N2097" s="46"/>
    </row>
    <row r="2098" spans="2:14" s="38" customFormat="1" x14ac:dyDescent="0.25">
      <c r="B2098" s="46"/>
      <c r="C2098" s="350"/>
      <c r="D2098" s="346"/>
      <c r="E2098" s="346"/>
      <c r="F2098" s="347"/>
      <c r="G2098" s="346"/>
      <c r="H2098" s="346"/>
      <c r="I2098" s="128"/>
      <c r="J2098" s="128"/>
      <c r="K2098" s="354"/>
      <c r="L2098" s="116"/>
      <c r="M2098" s="116"/>
      <c r="N2098" s="46"/>
    </row>
    <row r="2099" spans="2:14" s="38" customFormat="1" x14ac:dyDescent="0.25">
      <c r="B2099" s="46"/>
      <c r="C2099" s="350"/>
      <c r="D2099" s="346"/>
      <c r="E2099" s="346"/>
      <c r="F2099" s="347"/>
      <c r="G2099" s="346"/>
      <c r="H2099" s="346"/>
      <c r="I2099" s="128"/>
      <c r="J2099" s="128"/>
      <c r="K2099" s="354"/>
      <c r="L2099" s="116"/>
      <c r="M2099" s="116"/>
      <c r="N2099" s="46"/>
    </row>
    <row r="2100" spans="2:14" s="38" customFormat="1" x14ac:dyDescent="0.25">
      <c r="B2100" s="46"/>
      <c r="C2100" s="350"/>
      <c r="D2100" s="346"/>
      <c r="E2100" s="346"/>
      <c r="F2100" s="347"/>
      <c r="G2100" s="346"/>
      <c r="H2100" s="346"/>
      <c r="I2100" s="128"/>
      <c r="J2100" s="128"/>
      <c r="K2100" s="354"/>
      <c r="L2100" s="116"/>
      <c r="M2100" s="116"/>
      <c r="N2100" s="46"/>
    </row>
    <row r="2101" spans="2:14" s="38" customFormat="1" x14ac:dyDescent="0.25">
      <c r="B2101" s="46"/>
      <c r="C2101" s="350"/>
      <c r="D2101" s="346"/>
      <c r="E2101" s="346"/>
      <c r="F2101" s="347"/>
      <c r="G2101" s="346"/>
      <c r="H2101" s="346"/>
      <c r="I2101" s="128"/>
      <c r="J2101" s="128"/>
      <c r="K2101" s="354"/>
      <c r="L2101" s="116"/>
      <c r="M2101" s="116"/>
      <c r="N2101" s="46"/>
    </row>
    <row r="2102" spans="2:14" s="38" customFormat="1" x14ac:dyDescent="0.25">
      <c r="B2102" s="46"/>
      <c r="C2102" s="350"/>
      <c r="D2102" s="346"/>
      <c r="E2102" s="346"/>
      <c r="F2102" s="347"/>
      <c r="G2102" s="346"/>
      <c r="H2102" s="346"/>
      <c r="I2102" s="128"/>
      <c r="J2102" s="128"/>
      <c r="K2102" s="354"/>
      <c r="L2102" s="116"/>
      <c r="M2102" s="116"/>
      <c r="N2102" s="46"/>
    </row>
    <row r="2103" spans="2:14" s="38" customFormat="1" x14ac:dyDescent="0.25">
      <c r="B2103" s="46"/>
      <c r="C2103" s="350"/>
      <c r="D2103" s="346"/>
      <c r="E2103" s="346"/>
      <c r="F2103" s="347"/>
      <c r="G2103" s="346"/>
      <c r="H2103" s="346"/>
      <c r="I2103" s="128"/>
      <c r="J2103" s="128"/>
      <c r="K2103" s="354"/>
      <c r="L2103" s="116"/>
      <c r="M2103" s="116"/>
      <c r="N2103" s="46"/>
    </row>
    <row r="2104" spans="2:14" s="38" customFormat="1" x14ac:dyDescent="0.25">
      <c r="B2104" s="46"/>
      <c r="C2104" s="350"/>
      <c r="D2104" s="346"/>
      <c r="E2104" s="346"/>
      <c r="F2104" s="347"/>
      <c r="G2104" s="346"/>
      <c r="H2104" s="346"/>
      <c r="I2104" s="128"/>
      <c r="J2104" s="128"/>
      <c r="K2104" s="354"/>
      <c r="L2104" s="116"/>
      <c r="M2104" s="116"/>
      <c r="N2104" s="46"/>
    </row>
    <row r="2105" spans="2:14" s="38" customFormat="1" x14ac:dyDescent="0.25">
      <c r="B2105" s="46"/>
      <c r="C2105" s="350"/>
      <c r="D2105" s="346"/>
      <c r="E2105" s="346"/>
      <c r="F2105" s="347"/>
      <c r="G2105" s="346"/>
      <c r="H2105" s="346"/>
      <c r="I2105" s="128"/>
      <c r="J2105" s="128"/>
      <c r="K2105" s="354"/>
      <c r="L2105" s="116"/>
      <c r="M2105" s="116"/>
      <c r="N2105" s="46"/>
    </row>
    <row r="2106" spans="2:14" s="38" customFormat="1" x14ac:dyDescent="0.25">
      <c r="B2106" s="46"/>
      <c r="C2106" s="350"/>
      <c r="D2106" s="346"/>
      <c r="E2106" s="346"/>
      <c r="F2106" s="347"/>
      <c r="G2106" s="346"/>
      <c r="H2106" s="346"/>
      <c r="I2106" s="128"/>
      <c r="J2106" s="128"/>
      <c r="K2106" s="354"/>
      <c r="L2106" s="116"/>
      <c r="M2106" s="116"/>
      <c r="N2106" s="46"/>
    </row>
    <row r="2107" spans="2:14" s="38" customFormat="1" x14ac:dyDescent="0.25">
      <c r="B2107" s="46"/>
      <c r="C2107" s="350"/>
      <c r="D2107" s="346"/>
      <c r="E2107" s="346"/>
      <c r="F2107" s="347"/>
      <c r="G2107" s="346"/>
      <c r="H2107" s="346"/>
      <c r="I2107" s="128"/>
      <c r="J2107" s="128"/>
      <c r="K2107" s="354"/>
      <c r="L2107" s="116"/>
      <c r="M2107" s="116"/>
      <c r="N2107" s="46"/>
    </row>
    <row r="2108" spans="2:14" s="38" customFormat="1" x14ac:dyDescent="0.25">
      <c r="B2108" s="46"/>
      <c r="C2108" s="350"/>
      <c r="D2108" s="346"/>
      <c r="E2108" s="346"/>
      <c r="F2108" s="347"/>
      <c r="G2108" s="346"/>
      <c r="H2108" s="346"/>
      <c r="I2108" s="128"/>
      <c r="J2108" s="128"/>
      <c r="K2108" s="354"/>
      <c r="L2108" s="116"/>
      <c r="M2108" s="116"/>
      <c r="N2108" s="46"/>
    </row>
    <row r="2109" spans="2:14" s="38" customFormat="1" x14ac:dyDescent="0.25">
      <c r="B2109" s="46"/>
      <c r="C2109" s="350"/>
      <c r="D2109" s="346"/>
      <c r="E2109" s="346"/>
      <c r="F2109" s="347"/>
      <c r="G2109" s="346"/>
      <c r="H2109" s="346"/>
      <c r="I2109" s="128"/>
      <c r="J2109" s="128"/>
      <c r="K2109" s="354"/>
      <c r="L2109" s="116"/>
      <c r="M2109" s="116"/>
      <c r="N2109" s="46"/>
    </row>
    <row r="2110" spans="2:14" s="38" customFormat="1" x14ac:dyDescent="0.25">
      <c r="B2110" s="46"/>
      <c r="C2110" s="350"/>
      <c r="D2110" s="346"/>
      <c r="E2110" s="346"/>
      <c r="F2110" s="347"/>
      <c r="G2110" s="346"/>
      <c r="H2110" s="346"/>
      <c r="I2110" s="128"/>
      <c r="J2110" s="128"/>
      <c r="K2110" s="354"/>
      <c r="L2110" s="116"/>
      <c r="M2110" s="116"/>
      <c r="N2110" s="46"/>
    </row>
    <row r="2111" spans="2:14" s="38" customFormat="1" x14ac:dyDescent="0.25">
      <c r="B2111" s="46"/>
      <c r="C2111" s="350"/>
      <c r="D2111" s="346"/>
      <c r="E2111" s="346"/>
      <c r="F2111" s="347"/>
      <c r="G2111" s="346"/>
      <c r="H2111" s="346"/>
      <c r="I2111" s="128"/>
      <c r="J2111" s="128"/>
      <c r="K2111" s="354"/>
      <c r="L2111" s="116"/>
      <c r="M2111" s="116"/>
      <c r="N2111" s="46"/>
    </row>
    <row r="2112" spans="2:14" s="38" customFormat="1" x14ac:dyDescent="0.25">
      <c r="B2112" s="46"/>
      <c r="C2112" s="350"/>
      <c r="D2112" s="346"/>
      <c r="E2112" s="346"/>
      <c r="F2112" s="347"/>
      <c r="G2112" s="346"/>
      <c r="H2112" s="346"/>
      <c r="I2112" s="128"/>
      <c r="J2112" s="128"/>
      <c r="K2112" s="354"/>
      <c r="L2112" s="116"/>
      <c r="M2112" s="116"/>
      <c r="N2112" s="46"/>
    </row>
    <row r="2113" spans="2:14" s="38" customFormat="1" x14ac:dyDescent="0.25">
      <c r="B2113" s="46"/>
      <c r="C2113" s="350"/>
      <c r="D2113" s="346"/>
      <c r="E2113" s="346"/>
      <c r="F2113" s="347"/>
      <c r="G2113" s="346"/>
      <c r="H2113" s="346"/>
      <c r="I2113" s="128"/>
      <c r="J2113" s="128"/>
      <c r="K2113" s="354"/>
      <c r="L2113" s="116"/>
      <c r="M2113" s="116"/>
      <c r="N2113" s="46"/>
    </row>
    <row r="2114" spans="2:14" s="38" customFormat="1" x14ac:dyDescent="0.25">
      <c r="B2114" s="46"/>
      <c r="C2114" s="350"/>
      <c r="D2114" s="346"/>
      <c r="E2114" s="346"/>
      <c r="F2114" s="347"/>
      <c r="G2114" s="346"/>
      <c r="H2114" s="346"/>
      <c r="I2114" s="128"/>
      <c r="J2114" s="128"/>
      <c r="K2114" s="354"/>
      <c r="L2114" s="116"/>
      <c r="M2114" s="116"/>
      <c r="N2114" s="46"/>
    </row>
    <row r="2115" spans="2:14" s="38" customFormat="1" x14ac:dyDescent="0.25">
      <c r="B2115" s="46"/>
      <c r="C2115" s="350"/>
      <c r="D2115" s="346"/>
      <c r="E2115" s="346"/>
      <c r="F2115" s="347"/>
      <c r="G2115" s="346"/>
      <c r="H2115" s="346"/>
      <c r="I2115" s="128"/>
      <c r="J2115" s="128"/>
      <c r="K2115" s="354"/>
      <c r="L2115" s="116"/>
      <c r="M2115" s="116"/>
      <c r="N2115" s="46"/>
    </row>
    <row r="2116" spans="2:14" s="38" customFormat="1" x14ac:dyDescent="0.25">
      <c r="B2116" s="46"/>
      <c r="C2116" s="350"/>
      <c r="D2116" s="346"/>
      <c r="E2116" s="346"/>
      <c r="F2116" s="347"/>
      <c r="G2116" s="346"/>
      <c r="H2116" s="346"/>
      <c r="I2116" s="128"/>
      <c r="J2116" s="128"/>
      <c r="K2116" s="354"/>
      <c r="L2116" s="116"/>
      <c r="M2116" s="116"/>
      <c r="N2116" s="46"/>
    </row>
    <row r="2117" spans="2:14" s="38" customFormat="1" x14ac:dyDescent="0.25">
      <c r="B2117" s="46"/>
      <c r="C2117" s="350"/>
      <c r="D2117" s="346"/>
      <c r="E2117" s="346"/>
      <c r="F2117" s="347"/>
      <c r="G2117" s="346"/>
      <c r="H2117" s="346"/>
      <c r="I2117" s="128"/>
      <c r="J2117" s="128"/>
      <c r="K2117" s="354"/>
      <c r="L2117" s="116"/>
      <c r="M2117" s="116"/>
      <c r="N2117" s="46"/>
    </row>
    <row r="2118" spans="2:14" s="38" customFormat="1" x14ac:dyDescent="0.25">
      <c r="B2118" s="46"/>
      <c r="C2118" s="350"/>
      <c r="D2118" s="346"/>
      <c r="E2118" s="346"/>
      <c r="F2118" s="347"/>
      <c r="G2118" s="346"/>
      <c r="H2118" s="346"/>
      <c r="I2118" s="128"/>
      <c r="J2118" s="128"/>
      <c r="K2118" s="354"/>
      <c r="L2118" s="116"/>
      <c r="M2118" s="116"/>
      <c r="N2118" s="46"/>
    </row>
    <row r="2119" spans="2:14" s="38" customFormat="1" x14ac:dyDescent="0.25">
      <c r="B2119" s="46"/>
      <c r="C2119" s="350"/>
      <c r="D2119" s="346"/>
      <c r="E2119" s="346"/>
      <c r="F2119" s="347"/>
      <c r="G2119" s="346"/>
      <c r="H2119" s="346"/>
      <c r="I2119" s="128"/>
      <c r="J2119" s="128"/>
      <c r="K2119" s="354"/>
      <c r="L2119" s="116"/>
      <c r="M2119" s="116"/>
      <c r="N2119" s="46"/>
    </row>
    <row r="2120" spans="2:14" s="38" customFormat="1" x14ac:dyDescent="0.25">
      <c r="B2120" s="46"/>
      <c r="C2120" s="350"/>
      <c r="D2120" s="346"/>
      <c r="E2120" s="346"/>
      <c r="F2120" s="347"/>
      <c r="G2120" s="346"/>
      <c r="H2120" s="346"/>
      <c r="I2120" s="128"/>
      <c r="J2120" s="128"/>
      <c r="K2120" s="354"/>
      <c r="L2120" s="116"/>
      <c r="M2120" s="116"/>
      <c r="N2120" s="46"/>
    </row>
    <row r="2121" spans="2:14" s="38" customFormat="1" x14ac:dyDescent="0.25">
      <c r="B2121" s="46"/>
      <c r="C2121" s="350"/>
      <c r="D2121" s="346"/>
      <c r="E2121" s="346"/>
      <c r="F2121" s="347"/>
      <c r="G2121" s="346"/>
      <c r="H2121" s="346"/>
      <c r="I2121" s="128"/>
      <c r="J2121" s="128"/>
      <c r="K2121" s="354"/>
      <c r="L2121" s="116"/>
      <c r="M2121" s="116"/>
      <c r="N2121" s="46"/>
    </row>
    <row r="2122" spans="2:14" s="38" customFormat="1" x14ac:dyDescent="0.25">
      <c r="B2122" s="46"/>
      <c r="C2122" s="350"/>
      <c r="D2122" s="346"/>
      <c r="E2122" s="346"/>
      <c r="F2122" s="347"/>
      <c r="G2122" s="346"/>
      <c r="H2122" s="346"/>
      <c r="I2122" s="128"/>
      <c r="J2122" s="128"/>
      <c r="K2122" s="354"/>
      <c r="L2122" s="116"/>
      <c r="M2122" s="116"/>
      <c r="N2122" s="46"/>
    </row>
    <row r="2123" spans="2:14" s="38" customFormat="1" x14ac:dyDescent="0.25">
      <c r="B2123" s="46"/>
      <c r="C2123" s="350"/>
      <c r="D2123" s="346"/>
      <c r="E2123" s="346"/>
      <c r="F2123" s="347"/>
      <c r="G2123" s="346"/>
      <c r="H2123" s="346"/>
      <c r="I2123" s="128"/>
      <c r="J2123" s="128"/>
      <c r="K2123" s="354"/>
      <c r="L2123" s="116"/>
      <c r="M2123" s="116"/>
      <c r="N2123" s="46"/>
    </row>
    <row r="2124" spans="2:14" s="38" customFormat="1" x14ac:dyDescent="0.25">
      <c r="B2124" s="46"/>
      <c r="C2124" s="350"/>
      <c r="D2124" s="346"/>
      <c r="E2124" s="346"/>
      <c r="F2124" s="347"/>
      <c r="G2124" s="346"/>
      <c r="H2124" s="346"/>
      <c r="I2124" s="128"/>
      <c r="J2124" s="128"/>
      <c r="K2124" s="354"/>
      <c r="L2124" s="116"/>
      <c r="M2124" s="116"/>
      <c r="N2124" s="46"/>
    </row>
    <row r="2125" spans="2:14" s="38" customFormat="1" x14ac:dyDescent="0.25">
      <c r="B2125" s="46"/>
      <c r="C2125" s="350"/>
      <c r="D2125" s="346"/>
      <c r="E2125" s="346"/>
      <c r="F2125" s="347"/>
      <c r="G2125" s="346"/>
      <c r="H2125" s="346"/>
      <c r="I2125" s="128"/>
      <c r="J2125" s="128"/>
      <c r="K2125" s="354"/>
      <c r="L2125" s="116"/>
      <c r="M2125" s="116"/>
      <c r="N2125" s="46"/>
    </row>
    <row r="2126" spans="2:14" s="38" customFormat="1" x14ac:dyDescent="0.25">
      <c r="B2126" s="46"/>
      <c r="C2126" s="350"/>
      <c r="D2126" s="346"/>
      <c r="E2126" s="346"/>
      <c r="F2126" s="347"/>
      <c r="G2126" s="346"/>
      <c r="H2126" s="346"/>
      <c r="I2126" s="128"/>
      <c r="J2126" s="128"/>
      <c r="K2126" s="354"/>
      <c r="L2126" s="116"/>
      <c r="M2126" s="116"/>
      <c r="N2126" s="46"/>
    </row>
    <row r="2127" spans="2:14" s="38" customFormat="1" x14ac:dyDescent="0.25">
      <c r="B2127" s="46"/>
      <c r="C2127" s="350"/>
      <c r="D2127" s="346"/>
      <c r="E2127" s="346"/>
      <c r="F2127" s="347"/>
      <c r="G2127" s="346"/>
      <c r="H2127" s="346"/>
      <c r="I2127" s="128"/>
      <c r="J2127" s="128"/>
      <c r="K2127" s="354"/>
      <c r="L2127" s="116"/>
      <c r="M2127" s="116"/>
      <c r="N2127" s="46"/>
    </row>
    <row r="2128" spans="2:14" s="38" customFormat="1" x14ac:dyDescent="0.25">
      <c r="B2128" s="46"/>
      <c r="C2128" s="350"/>
      <c r="D2128" s="346"/>
      <c r="E2128" s="346"/>
      <c r="F2128" s="347"/>
      <c r="G2128" s="346"/>
      <c r="H2128" s="346"/>
      <c r="I2128" s="128"/>
      <c r="J2128" s="128"/>
      <c r="K2128" s="354"/>
      <c r="L2128" s="116"/>
      <c r="M2128" s="116"/>
      <c r="N2128" s="46"/>
    </row>
    <row r="2129" spans="2:14" s="38" customFormat="1" x14ac:dyDescent="0.25">
      <c r="B2129" s="46"/>
      <c r="C2129" s="350"/>
      <c r="D2129" s="346"/>
      <c r="E2129" s="346"/>
      <c r="F2129" s="347"/>
      <c r="G2129" s="346"/>
      <c r="H2129" s="346"/>
      <c r="I2129" s="128"/>
      <c r="J2129" s="128"/>
      <c r="K2129" s="354"/>
      <c r="L2129" s="116"/>
      <c r="M2129" s="116"/>
      <c r="N2129" s="46"/>
    </row>
    <row r="2130" spans="2:14" s="38" customFormat="1" x14ac:dyDescent="0.25">
      <c r="B2130" s="46"/>
      <c r="C2130" s="350"/>
      <c r="D2130" s="346"/>
      <c r="E2130" s="346"/>
      <c r="F2130" s="347"/>
      <c r="G2130" s="346"/>
      <c r="H2130" s="346"/>
      <c r="I2130" s="128"/>
      <c r="J2130" s="128"/>
      <c r="K2130" s="354"/>
      <c r="L2130" s="116"/>
      <c r="M2130" s="116"/>
      <c r="N2130" s="46"/>
    </row>
    <row r="2131" spans="2:14" s="38" customFormat="1" x14ac:dyDescent="0.25">
      <c r="B2131" s="46"/>
      <c r="C2131" s="350"/>
      <c r="D2131" s="346"/>
      <c r="E2131" s="346"/>
      <c r="F2131" s="347"/>
      <c r="G2131" s="346"/>
      <c r="H2131" s="346"/>
      <c r="I2131" s="128"/>
      <c r="J2131" s="128"/>
      <c r="K2131" s="354"/>
      <c r="L2131" s="116"/>
      <c r="M2131" s="116"/>
      <c r="N2131" s="46"/>
    </row>
    <row r="2132" spans="2:14" s="38" customFormat="1" x14ac:dyDescent="0.25">
      <c r="B2132" s="46"/>
      <c r="C2132" s="350"/>
      <c r="D2132" s="346"/>
      <c r="E2132" s="346"/>
      <c r="F2132" s="347"/>
      <c r="G2132" s="346"/>
      <c r="H2132" s="346"/>
      <c r="I2132" s="128"/>
      <c r="J2132" s="128"/>
      <c r="K2132" s="354"/>
      <c r="L2132" s="116"/>
      <c r="M2132" s="116"/>
      <c r="N2132" s="46"/>
    </row>
    <row r="2133" spans="2:14" s="38" customFormat="1" x14ac:dyDescent="0.25">
      <c r="B2133" s="46"/>
      <c r="C2133" s="350"/>
      <c r="D2133" s="346"/>
      <c r="E2133" s="346"/>
      <c r="F2133" s="347"/>
      <c r="G2133" s="346"/>
      <c r="H2133" s="346"/>
      <c r="I2133" s="128"/>
      <c r="J2133" s="128"/>
      <c r="K2133" s="354"/>
      <c r="L2133" s="116"/>
      <c r="M2133" s="116"/>
      <c r="N2133" s="46"/>
    </row>
    <row r="2134" spans="2:14" s="38" customFormat="1" x14ac:dyDescent="0.25">
      <c r="B2134" s="46"/>
      <c r="C2134" s="350"/>
      <c r="D2134" s="346"/>
      <c r="E2134" s="346"/>
      <c r="F2134" s="347"/>
      <c r="G2134" s="346"/>
      <c r="H2134" s="346"/>
      <c r="I2134" s="128"/>
      <c r="J2134" s="128"/>
      <c r="K2134" s="354"/>
      <c r="L2134" s="116"/>
      <c r="M2134" s="116"/>
      <c r="N2134" s="46"/>
    </row>
    <row r="2135" spans="2:14" s="38" customFormat="1" x14ac:dyDescent="0.25">
      <c r="B2135" s="46"/>
      <c r="C2135" s="350"/>
      <c r="D2135" s="346"/>
      <c r="E2135" s="346"/>
      <c r="F2135" s="347"/>
      <c r="G2135" s="346"/>
      <c r="H2135" s="346"/>
      <c r="I2135" s="128"/>
      <c r="J2135" s="128"/>
      <c r="K2135" s="354"/>
      <c r="L2135" s="116"/>
      <c r="M2135" s="116"/>
      <c r="N2135" s="46"/>
    </row>
    <row r="2136" spans="2:14" s="38" customFormat="1" x14ac:dyDescent="0.25">
      <c r="B2136" s="46"/>
      <c r="C2136" s="350"/>
      <c r="D2136" s="346"/>
      <c r="E2136" s="346"/>
      <c r="F2136" s="347"/>
      <c r="G2136" s="346"/>
      <c r="H2136" s="346"/>
      <c r="I2136" s="128"/>
      <c r="J2136" s="128"/>
      <c r="K2136" s="354"/>
      <c r="L2136" s="116"/>
      <c r="M2136" s="116"/>
      <c r="N2136" s="46"/>
    </row>
    <row r="2137" spans="2:14" s="38" customFormat="1" x14ac:dyDescent="0.25">
      <c r="B2137" s="46"/>
      <c r="C2137" s="350"/>
      <c r="D2137" s="346"/>
      <c r="E2137" s="346"/>
      <c r="F2137" s="347"/>
      <c r="G2137" s="346"/>
      <c r="H2137" s="346"/>
      <c r="I2137" s="128"/>
      <c r="J2137" s="128"/>
      <c r="K2137" s="354"/>
      <c r="L2137" s="116"/>
      <c r="M2137" s="116"/>
      <c r="N2137" s="46"/>
    </row>
    <row r="2138" spans="2:14" s="38" customFormat="1" x14ac:dyDescent="0.25">
      <c r="B2138" s="46"/>
      <c r="C2138" s="350"/>
      <c r="D2138" s="346"/>
      <c r="E2138" s="346"/>
      <c r="F2138" s="347"/>
      <c r="G2138" s="346"/>
      <c r="H2138" s="346"/>
      <c r="I2138" s="128"/>
      <c r="J2138" s="128"/>
      <c r="K2138" s="354"/>
      <c r="L2138" s="116"/>
      <c r="M2138" s="116"/>
      <c r="N2138" s="46"/>
    </row>
    <row r="2139" spans="2:14" s="38" customFormat="1" x14ac:dyDescent="0.25">
      <c r="B2139" s="46"/>
      <c r="C2139" s="350"/>
      <c r="D2139" s="346"/>
      <c r="E2139" s="346"/>
      <c r="F2139" s="347"/>
      <c r="G2139" s="346"/>
      <c r="H2139" s="346"/>
      <c r="I2139" s="128"/>
      <c r="J2139" s="128"/>
      <c r="K2139" s="354"/>
      <c r="L2139" s="116"/>
      <c r="M2139" s="116"/>
      <c r="N2139" s="46"/>
    </row>
    <row r="2140" spans="2:14" s="38" customFormat="1" x14ac:dyDescent="0.25">
      <c r="B2140" s="46"/>
      <c r="C2140" s="350"/>
      <c r="D2140" s="346"/>
      <c r="E2140" s="346"/>
      <c r="F2140" s="347"/>
      <c r="G2140" s="346"/>
      <c r="H2140" s="346"/>
      <c r="I2140" s="128"/>
      <c r="J2140" s="128"/>
      <c r="K2140" s="354"/>
      <c r="L2140" s="116"/>
      <c r="M2140" s="116"/>
      <c r="N2140" s="46"/>
    </row>
    <row r="2141" spans="2:14" s="38" customFormat="1" x14ac:dyDescent="0.25">
      <c r="B2141" s="46"/>
      <c r="C2141" s="350"/>
      <c r="D2141" s="346"/>
      <c r="E2141" s="346"/>
      <c r="F2141" s="347"/>
      <c r="G2141" s="346"/>
      <c r="H2141" s="346"/>
      <c r="I2141" s="128"/>
      <c r="J2141" s="128"/>
      <c r="K2141" s="354"/>
      <c r="L2141" s="116"/>
      <c r="M2141" s="116"/>
      <c r="N2141" s="46"/>
    </row>
    <row r="2142" spans="2:14" s="38" customFormat="1" x14ac:dyDescent="0.25">
      <c r="B2142" s="46"/>
      <c r="C2142" s="350"/>
      <c r="D2142" s="346"/>
      <c r="E2142" s="346"/>
      <c r="F2142" s="347"/>
      <c r="G2142" s="346"/>
      <c r="H2142" s="346"/>
      <c r="I2142" s="128"/>
      <c r="J2142" s="128"/>
      <c r="K2142" s="354"/>
      <c r="L2142" s="116"/>
      <c r="M2142" s="116"/>
      <c r="N2142" s="46"/>
    </row>
    <row r="2143" spans="2:14" s="38" customFormat="1" x14ac:dyDescent="0.25">
      <c r="B2143" s="46"/>
      <c r="C2143" s="350"/>
      <c r="D2143" s="346"/>
      <c r="E2143" s="346"/>
      <c r="F2143" s="347"/>
      <c r="G2143" s="346"/>
      <c r="H2143" s="346"/>
      <c r="I2143" s="128"/>
      <c r="J2143" s="128"/>
      <c r="K2143" s="354"/>
      <c r="L2143" s="116"/>
      <c r="M2143" s="116"/>
      <c r="N2143" s="46"/>
    </row>
    <row r="2144" spans="2:14" s="38" customFormat="1" x14ac:dyDescent="0.25">
      <c r="B2144" s="46"/>
      <c r="C2144" s="350"/>
      <c r="D2144" s="346"/>
      <c r="E2144" s="346"/>
      <c r="F2144" s="347"/>
      <c r="G2144" s="346"/>
      <c r="H2144" s="346"/>
      <c r="I2144" s="128"/>
      <c r="J2144" s="128"/>
      <c r="K2144" s="354"/>
      <c r="L2144" s="116"/>
      <c r="M2144" s="116"/>
      <c r="N2144" s="46"/>
    </row>
    <row r="2145" spans="2:14" s="38" customFormat="1" x14ac:dyDescent="0.25">
      <c r="B2145" s="46"/>
      <c r="C2145" s="350"/>
      <c r="D2145" s="346"/>
      <c r="E2145" s="346"/>
      <c r="F2145" s="347"/>
      <c r="G2145" s="346"/>
      <c r="H2145" s="346"/>
      <c r="I2145" s="128"/>
      <c r="J2145" s="128"/>
      <c r="K2145" s="354"/>
      <c r="L2145" s="116"/>
      <c r="M2145" s="116"/>
      <c r="N2145" s="46"/>
    </row>
    <row r="2146" spans="2:14" s="38" customFormat="1" x14ac:dyDescent="0.25">
      <c r="B2146" s="46"/>
      <c r="C2146" s="350"/>
      <c r="D2146" s="346"/>
      <c r="E2146" s="346"/>
      <c r="F2146" s="347"/>
      <c r="G2146" s="346"/>
      <c r="H2146" s="346"/>
      <c r="I2146" s="128"/>
      <c r="J2146" s="128"/>
      <c r="K2146" s="354"/>
      <c r="L2146" s="116"/>
      <c r="M2146" s="116"/>
      <c r="N2146" s="46"/>
    </row>
    <row r="2147" spans="2:14" s="38" customFormat="1" x14ac:dyDescent="0.25">
      <c r="B2147" s="46"/>
      <c r="C2147" s="350"/>
      <c r="D2147" s="346"/>
      <c r="E2147" s="346"/>
      <c r="F2147" s="347"/>
      <c r="G2147" s="346"/>
      <c r="H2147" s="346"/>
      <c r="I2147" s="128"/>
      <c r="J2147" s="128"/>
      <c r="K2147" s="354"/>
      <c r="L2147" s="116"/>
      <c r="M2147" s="116"/>
      <c r="N2147" s="46"/>
    </row>
    <row r="2148" spans="2:14" s="38" customFormat="1" x14ac:dyDescent="0.25">
      <c r="B2148" s="46"/>
      <c r="C2148" s="350"/>
      <c r="D2148" s="346"/>
      <c r="E2148" s="346"/>
      <c r="F2148" s="347"/>
      <c r="G2148" s="346"/>
      <c r="H2148" s="346"/>
      <c r="I2148" s="128"/>
      <c r="J2148" s="128"/>
      <c r="K2148" s="354"/>
      <c r="L2148" s="116"/>
      <c r="M2148" s="116"/>
      <c r="N2148" s="46"/>
    </row>
    <row r="2149" spans="2:14" s="38" customFormat="1" x14ac:dyDescent="0.25">
      <c r="B2149" s="46"/>
      <c r="C2149" s="350"/>
      <c r="D2149" s="346"/>
      <c r="E2149" s="346"/>
      <c r="F2149" s="347"/>
      <c r="G2149" s="346"/>
      <c r="H2149" s="346"/>
      <c r="I2149" s="128"/>
      <c r="J2149" s="128"/>
      <c r="K2149" s="354"/>
      <c r="L2149" s="116"/>
      <c r="M2149" s="116"/>
      <c r="N2149" s="46"/>
    </row>
    <row r="2150" spans="2:14" s="38" customFormat="1" x14ac:dyDescent="0.25">
      <c r="B2150" s="46"/>
      <c r="C2150" s="350"/>
      <c r="D2150" s="346"/>
      <c r="E2150" s="346"/>
      <c r="F2150" s="347"/>
      <c r="G2150" s="346"/>
      <c r="H2150" s="346"/>
      <c r="I2150" s="128"/>
      <c r="J2150" s="128"/>
      <c r="K2150" s="354"/>
      <c r="L2150" s="116"/>
      <c r="M2150" s="116"/>
      <c r="N2150" s="46"/>
    </row>
    <row r="2151" spans="2:14" s="38" customFormat="1" x14ac:dyDescent="0.25">
      <c r="B2151" s="46"/>
      <c r="C2151" s="350"/>
      <c r="D2151" s="346"/>
      <c r="E2151" s="346"/>
      <c r="F2151" s="347"/>
      <c r="G2151" s="346"/>
      <c r="H2151" s="346"/>
      <c r="I2151" s="128"/>
      <c r="J2151" s="128"/>
      <c r="K2151" s="354"/>
      <c r="L2151" s="116"/>
      <c r="M2151" s="116"/>
      <c r="N2151" s="46"/>
    </row>
    <row r="2152" spans="2:14" s="38" customFormat="1" x14ac:dyDescent="0.25">
      <c r="B2152" s="46"/>
      <c r="C2152" s="350"/>
      <c r="D2152" s="346"/>
      <c r="E2152" s="346"/>
      <c r="F2152" s="347"/>
      <c r="G2152" s="346"/>
      <c r="H2152" s="346"/>
      <c r="I2152" s="128"/>
      <c r="J2152" s="128"/>
      <c r="K2152" s="354"/>
      <c r="L2152" s="116"/>
      <c r="M2152" s="116"/>
      <c r="N2152" s="46"/>
    </row>
    <row r="2153" spans="2:14" s="38" customFormat="1" x14ac:dyDescent="0.25">
      <c r="B2153" s="46"/>
      <c r="C2153" s="350"/>
      <c r="D2153" s="346"/>
      <c r="E2153" s="346"/>
      <c r="F2153" s="347"/>
      <c r="G2153" s="346"/>
      <c r="H2153" s="346"/>
      <c r="I2153" s="128"/>
      <c r="J2153" s="128"/>
      <c r="K2153" s="354"/>
      <c r="L2153" s="116"/>
      <c r="M2153" s="116"/>
      <c r="N2153" s="46"/>
    </row>
    <row r="2154" spans="2:14" s="38" customFormat="1" x14ac:dyDescent="0.25">
      <c r="B2154" s="46"/>
      <c r="C2154" s="350"/>
      <c r="D2154" s="346"/>
      <c r="E2154" s="346"/>
      <c r="F2154" s="347"/>
      <c r="G2154" s="346"/>
      <c r="H2154" s="346"/>
      <c r="I2154" s="128"/>
      <c r="J2154" s="128"/>
      <c r="K2154" s="354"/>
      <c r="L2154" s="116"/>
      <c r="M2154" s="116"/>
      <c r="N2154" s="46"/>
    </row>
    <row r="2155" spans="2:14" s="38" customFormat="1" x14ac:dyDescent="0.25">
      <c r="B2155" s="46"/>
      <c r="C2155" s="350"/>
      <c r="D2155" s="346"/>
      <c r="E2155" s="346"/>
      <c r="F2155" s="347"/>
      <c r="G2155" s="346"/>
      <c r="H2155" s="346"/>
      <c r="I2155" s="128"/>
      <c r="J2155" s="128"/>
      <c r="K2155" s="354"/>
      <c r="L2155" s="116"/>
      <c r="M2155" s="116"/>
      <c r="N2155" s="46"/>
    </row>
    <row r="2156" spans="2:14" s="38" customFormat="1" x14ac:dyDescent="0.25">
      <c r="B2156" s="46"/>
      <c r="C2156" s="350"/>
      <c r="D2156" s="346"/>
      <c r="E2156" s="346"/>
      <c r="F2156" s="347"/>
      <c r="G2156" s="346"/>
      <c r="H2156" s="346"/>
      <c r="I2156" s="128"/>
      <c r="J2156" s="128"/>
      <c r="K2156" s="354"/>
      <c r="L2156" s="116"/>
      <c r="M2156" s="116"/>
      <c r="N2156" s="46"/>
    </row>
    <row r="2157" spans="2:14" s="38" customFormat="1" x14ac:dyDescent="0.25">
      <c r="B2157" s="46"/>
      <c r="C2157" s="350"/>
      <c r="D2157" s="346"/>
      <c r="E2157" s="346"/>
      <c r="F2157" s="347"/>
      <c r="G2157" s="346"/>
      <c r="H2157" s="346"/>
      <c r="I2157" s="128"/>
      <c r="J2157" s="128"/>
      <c r="K2157" s="354"/>
      <c r="L2157" s="116"/>
      <c r="M2157" s="116"/>
      <c r="N2157" s="46"/>
    </row>
    <row r="2158" spans="2:14" s="38" customFormat="1" x14ac:dyDescent="0.25">
      <c r="B2158" s="46"/>
      <c r="C2158" s="350"/>
      <c r="D2158" s="346"/>
      <c r="E2158" s="346"/>
      <c r="F2158" s="347"/>
      <c r="G2158" s="346"/>
      <c r="H2158" s="346"/>
      <c r="I2158" s="128"/>
      <c r="J2158" s="128"/>
      <c r="K2158" s="354"/>
      <c r="L2158" s="116"/>
      <c r="M2158" s="116"/>
      <c r="N2158" s="46"/>
    </row>
    <row r="2159" spans="2:14" s="38" customFormat="1" x14ac:dyDescent="0.25">
      <c r="B2159" s="46"/>
      <c r="C2159" s="350"/>
      <c r="D2159" s="346"/>
      <c r="E2159" s="346"/>
      <c r="F2159" s="347"/>
      <c r="G2159" s="346"/>
      <c r="H2159" s="346"/>
      <c r="I2159" s="128"/>
      <c r="J2159" s="128"/>
      <c r="K2159" s="354"/>
      <c r="L2159" s="116"/>
      <c r="M2159" s="116"/>
      <c r="N2159" s="46"/>
    </row>
    <row r="2160" spans="2:14" s="38" customFormat="1" x14ac:dyDescent="0.25">
      <c r="B2160" s="46"/>
      <c r="C2160" s="350"/>
      <c r="D2160" s="346"/>
      <c r="E2160" s="346"/>
      <c r="F2160" s="347"/>
      <c r="G2160" s="346"/>
      <c r="H2160" s="346"/>
      <c r="I2160" s="128"/>
      <c r="J2160" s="128"/>
      <c r="K2160" s="354"/>
      <c r="L2160" s="116"/>
      <c r="M2160" s="116"/>
      <c r="N2160" s="46"/>
    </row>
    <row r="2161" spans="2:14" s="38" customFormat="1" x14ac:dyDescent="0.25">
      <c r="B2161" s="46"/>
      <c r="C2161" s="350"/>
      <c r="D2161" s="346"/>
      <c r="E2161" s="346"/>
      <c r="F2161" s="347"/>
      <c r="G2161" s="346"/>
      <c r="H2161" s="346"/>
      <c r="I2161" s="128"/>
      <c r="J2161" s="128"/>
      <c r="K2161" s="354"/>
      <c r="L2161" s="116"/>
      <c r="M2161" s="116"/>
      <c r="N2161" s="46"/>
    </row>
    <row r="2162" spans="2:14" s="38" customFormat="1" x14ac:dyDescent="0.25">
      <c r="B2162" s="46"/>
      <c r="C2162" s="350"/>
      <c r="D2162" s="346"/>
      <c r="E2162" s="346"/>
      <c r="F2162" s="347"/>
      <c r="G2162" s="346"/>
      <c r="H2162" s="346"/>
      <c r="I2162" s="128"/>
      <c r="J2162" s="128"/>
      <c r="K2162" s="354"/>
      <c r="L2162" s="116"/>
      <c r="M2162" s="116"/>
      <c r="N2162" s="46"/>
    </row>
    <row r="2163" spans="2:14" s="38" customFormat="1" x14ac:dyDescent="0.25">
      <c r="B2163" s="46"/>
      <c r="C2163" s="350"/>
      <c r="D2163" s="346"/>
      <c r="E2163" s="346"/>
      <c r="F2163" s="347"/>
      <c r="G2163" s="346"/>
      <c r="H2163" s="346"/>
      <c r="I2163" s="128"/>
      <c r="J2163" s="128"/>
      <c r="K2163" s="354"/>
      <c r="L2163" s="116"/>
      <c r="M2163" s="116"/>
      <c r="N2163" s="46"/>
    </row>
    <row r="2164" spans="2:14" s="38" customFormat="1" x14ac:dyDescent="0.25">
      <c r="B2164" s="46"/>
      <c r="C2164" s="350"/>
      <c r="D2164" s="346"/>
      <c r="E2164" s="346"/>
      <c r="F2164" s="347"/>
      <c r="G2164" s="346"/>
      <c r="H2164" s="346"/>
      <c r="I2164" s="128"/>
      <c r="J2164" s="128"/>
      <c r="K2164" s="354"/>
      <c r="L2164" s="116"/>
      <c r="M2164" s="116"/>
      <c r="N2164" s="46"/>
    </row>
    <row r="2165" spans="2:14" s="38" customFormat="1" x14ac:dyDescent="0.25">
      <c r="B2165" s="46"/>
      <c r="C2165" s="350"/>
      <c r="D2165" s="346"/>
      <c r="E2165" s="346"/>
      <c r="F2165" s="347"/>
      <c r="G2165" s="346"/>
      <c r="H2165" s="346"/>
      <c r="I2165" s="128"/>
      <c r="J2165" s="128"/>
      <c r="K2165" s="354"/>
      <c r="L2165" s="116"/>
      <c r="M2165" s="116"/>
      <c r="N2165" s="46"/>
    </row>
    <row r="2166" spans="2:14" s="38" customFormat="1" x14ac:dyDescent="0.25">
      <c r="B2166" s="46"/>
      <c r="C2166" s="350"/>
      <c r="D2166" s="346"/>
      <c r="E2166" s="346"/>
      <c r="F2166" s="347"/>
      <c r="G2166" s="346"/>
      <c r="H2166" s="346"/>
      <c r="I2166" s="128"/>
      <c r="J2166" s="128"/>
      <c r="K2166" s="354"/>
      <c r="L2166" s="116"/>
      <c r="M2166" s="116"/>
      <c r="N2166" s="46"/>
    </row>
    <row r="2167" spans="2:14" s="38" customFormat="1" x14ac:dyDescent="0.25">
      <c r="B2167" s="46"/>
      <c r="C2167" s="350"/>
      <c r="D2167" s="346"/>
      <c r="E2167" s="346"/>
      <c r="F2167" s="347"/>
      <c r="G2167" s="346"/>
      <c r="H2167" s="346"/>
      <c r="I2167" s="128"/>
      <c r="J2167" s="128"/>
      <c r="K2167" s="354"/>
      <c r="L2167" s="116"/>
      <c r="M2167" s="116"/>
      <c r="N2167" s="46"/>
    </row>
    <row r="2168" spans="2:14" s="38" customFormat="1" x14ac:dyDescent="0.25">
      <c r="B2168" s="46"/>
      <c r="C2168" s="350"/>
      <c r="D2168" s="346"/>
      <c r="E2168" s="346"/>
      <c r="F2168" s="347"/>
      <c r="G2168" s="346"/>
      <c r="H2168" s="346"/>
      <c r="I2168" s="128"/>
      <c r="J2168" s="128"/>
      <c r="K2168" s="354"/>
      <c r="L2168" s="116"/>
      <c r="M2168" s="116"/>
      <c r="N2168" s="46"/>
    </row>
    <row r="2169" spans="2:14" s="38" customFormat="1" x14ac:dyDescent="0.25">
      <c r="B2169" s="46"/>
      <c r="C2169" s="350"/>
      <c r="D2169" s="346"/>
      <c r="E2169" s="346"/>
      <c r="F2169" s="347"/>
      <c r="G2169" s="346"/>
      <c r="H2169" s="346"/>
      <c r="I2169" s="128"/>
      <c r="J2169" s="128"/>
      <c r="K2169" s="354"/>
      <c r="L2169" s="116"/>
      <c r="M2169" s="116"/>
      <c r="N2169" s="46"/>
    </row>
    <row r="2170" spans="2:14" s="38" customFormat="1" x14ac:dyDescent="0.25">
      <c r="B2170" s="46"/>
      <c r="C2170" s="350"/>
      <c r="D2170" s="346"/>
      <c r="E2170" s="346"/>
      <c r="F2170" s="347"/>
      <c r="G2170" s="346"/>
      <c r="H2170" s="346"/>
      <c r="I2170" s="128"/>
      <c r="J2170" s="128"/>
      <c r="K2170" s="354"/>
      <c r="L2170" s="116"/>
      <c r="M2170" s="116"/>
      <c r="N2170" s="46"/>
    </row>
    <row r="2171" spans="2:14" s="38" customFormat="1" x14ac:dyDescent="0.25">
      <c r="B2171" s="46"/>
      <c r="C2171" s="350"/>
      <c r="D2171" s="346"/>
      <c r="E2171" s="346"/>
      <c r="F2171" s="347"/>
      <c r="G2171" s="346"/>
      <c r="H2171" s="346"/>
      <c r="I2171" s="128"/>
      <c r="J2171" s="128"/>
      <c r="K2171" s="354"/>
      <c r="L2171" s="116"/>
      <c r="M2171" s="116"/>
      <c r="N2171" s="46"/>
    </row>
    <row r="2172" spans="2:14" s="38" customFormat="1" x14ac:dyDescent="0.25">
      <c r="B2172" s="46"/>
      <c r="C2172" s="350"/>
      <c r="D2172" s="346"/>
      <c r="E2172" s="346"/>
      <c r="F2172" s="347"/>
      <c r="G2172" s="346"/>
      <c r="H2172" s="346"/>
      <c r="I2172" s="128"/>
      <c r="J2172" s="128"/>
      <c r="K2172" s="354"/>
      <c r="L2172" s="116"/>
      <c r="M2172" s="116"/>
      <c r="N2172" s="46"/>
    </row>
    <row r="2173" spans="2:14" s="38" customFormat="1" x14ac:dyDescent="0.25">
      <c r="B2173" s="46"/>
      <c r="C2173" s="350"/>
      <c r="D2173" s="346"/>
      <c r="E2173" s="346"/>
      <c r="F2173" s="347"/>
      <c r="G2173" s="346"/>
      <c r="H2173" s="346"/>
      <c r="I2173" s="128"/>
      <c r="J2173" s="128"/>
      <c r="K2173" s="354"/>
      <c r="L2173" s="116"/>
      <c r="M2173" s="116"/>
      <c r="N2173" s="46"/>
    </row>
    <row r="2174" spans="2:14" s="38" customFormat="1" x14ac:dyDescent="0.25">
      <c r="B2174" s="46"/>
      <c r="C2174" s="350"/>
      <c r="D2174" s="346"/>
      <c r="E2174" s="346"/>
      <c r="F2174" s="347"/>
      <c r="G2174" s="346"/>
      <c r="H2174" s="346"/>
      <c r="I2174" s="128"/>
      <c r="J2174" s="128"/>
      <c r="K2174" s="354"/>
      <c r="L2174" s="116"/>
      <c r="M2174" s="116"/>
      <c r="N2174" s="46"/>
    </row>
    <row r="2175" spans="2:14" s="38" customFormat="1" x14ac:dyDescent="0.25">
      <c r="B2175" s="46"/>
      <c r="C2175" s="350"/>
      <c r="D2175" s="346"/>
      <c r="E2175" s="346"/>
      <c r="F2175" s="347"/>
      <c r="G2175" s="346"/>
      <c r="H2175" s="346"/>
      <c r="I2175" s="128"/>
      <c r="J2175" s="128"/>
      <c r="K2175" s="354"/>
      <c r="L2175" s="116"/>
      <c r="M2175" s="116"/>
      <c r="N2175" s="46"/>
    </row>
    <row r="2176" spans="2:14" s="38" customFormat="1" x14ac:dyDescent="0.25">
      <c r="B2176" s="46"/>
      <c r="C2176" s="350"/>
      <c r="D2176" s="346"/>
      <c r="E2176" s="346"/>
      <c r="F2176" s="347"/>
      <c r="G2176" s="346"/>
      <c r="H2176" s="346"/>
      <c r="I2176" s="128"/>
      <c r="J2176" s="128"/>
      <c r="K2176" s="354"/>
      <c r="L2176" s="116"/>
      <c r="M2176" s="116"/>
      <c r="N2176" s="46"/>
    </row>
    <row r="2177" spans="2:14" s="38" customFormat="1" x14ac:dyDescent="0.25">
      <c r="B2177" s="46"/>
      <c r="C2177" s="350"/>
      <c r="D2177" s="346"/>
      <c r="E2177" s="346"/>
      <c r="F2177" s="347"/>
      <c r="G2177" s="346"/>
      <c r="H2177" s="346"/>
      <c r="I2177" s="128"/>
      <c r="J2177" s="128"/>
      <c r="K2177" s="354"/>
      <c r="L2177" s="116"/>
      <c r="M2177" s="116"/>
      <c r="N2177" s="46"/>
    </row>
    <row r="2178" spans="2:14" s="38" customFormat="1" x14ac:dyDescent="0.25">
      <c r="B2178" s="46"/>
      <c r="C2178" s="350"/>
      <c r="D2178" s="346"/>
      <c r="E2178" s="346"/>
      <c r="F2178" s="347"/>
      <c r="G2178" s="346"/>
      <c r="H2178" s="346"/>
      <c r="I2178" s="128"/>
      <c r="J2178" s="128"/>
      <c r="K2178" s="354"/>
      <c r="L2178" s="116"/>
      <c r="M2178" s="116"/>
      <c r="N2178" s="46"/>
    </row>
    <row r="2179" spans="2:14" s="38" customFormat="1" x14ac:dyDescent="0.25">
      <c r="B2179" s="46"/>
      <c r="C2179" s="350"/>
      <c r="D2179" s="346"/>
      <c r="E2179" s="346"/>
      <c r="F2179" s="347"/>
      <c r="G2179" s="346"/>
      <c r="H2179" s="346"/>
      <c r="I2179" s="128"/>
      <c r="J2179" s="128"/>
      <c r="K2179" s="354"/>
      <c r="L2179" s="116"/>
      <c r="M2179" s="116"/>
      <c r="N2179" s="46"/>
    </row>
    <row r="2180" spans="2:14" s="38" customFormat="1" x14ac:dyDescent="0.25">
      <c r="B2180" s="46"/>
      <c r="C2180" s="350"/>
      <c r="D2180" s="346"/>
      <c r="E2180" s="346"/>
      <c r="F2180" s="347"/>
      <c r="G2180" s="346"/>
      <c r="H2180" s="346"/>
      <c r="I2180" s="128"/>
      <c r="J2180" s="128"/>
      <c r="K2180" s="354"/>
      <c r="L2180" s="116"/>
      <c r="M2180" s="116"/>
      <c r="N2180" s="46"/>
    </row>
    <row r="2181" spans="2:14" s="38" customFormat="1" x14ac:dyDescent="0.25">
      <c r="B2181" s="46"/>
      <c r="C2181" s="350"/>
      <c r="D2181" s="346"/>
      <c r="E2181" s="346"/>
      <c r="F2181" s="347"/>
      <c r="G2181" s="346"/>
      <c r="H2181" s="346"/>
      <c r="I2181" s="128"/>
      <c r="J2181" s="128"/>
      <c r="K2181" s="354"/>
      <c r="L2181" s="116"/>
      <c r="M2181" s="116"/>
      <c r="N2181" s="46"/>
    </row>
    <row r="2182" spans="2:14" s="38" customFormat="1" x14ac:dyDescent="0.25">
      <c r="B2182" s="46"/>
      <c r="C2182" s="350"/>
      <c r="D2182" s="346"/>
      <c r="E2182" s="346"/>
      <c r="F2182" s="347"/>
      <c r="G2182" s="346"/>
      <c r="H2182" s="346"/>
      <c r="I2182" s="128"/>
      <c r="J2182" s="128"/>
      <c r="K2182" s="354"/>
      <c r="L2182" s="116"/>
      <c r="M2182" s="116"/>
      <c r="N2182" s="46"/>
    </row>
    <row r="2183" spans="2:14" s="38" customFormat="1" x14ac:dyDescent="0.25">
      <c r="B2183" s="46"/>
      <c r="C2183" s="350"/>
      <c r="D2183" s="346"/>
      <c r="E2183" s="346"/>
      <c r="F2183" s="347"/>
      <c r="G2183" s="346"/>
      <c r="H2183" s="346"/>
      <c r="I2183" s="128"/>
      <c r="J2183" s="128"/>
      <c r="K2183" s="354"/>
      <c r="L2183" s="116"/>
      <c r="M2183" s="116"/>
      <c r="N2183" s="46"/>
    </row>
    <row r="2184" spans="2:14" s="38" customFormat="1" x14ac:dyDescent="0.25">
      <c r="B2184" s="46"/>
      <c r="C2184" s="350"/>
      <c r="D2184" s="346"/>
      <c r="E2184" s="346"/>
      <c r="F2184" s="347"/>
      <c r="G2184" s="346"/>
      <c r="H2184" s="346"/>
      <c r="I2184" s="128"/>
      <c r="J2184" s="128"/>
      <c r="K2184" s="354"/>
      <c r="L2184" s="116"/>
      <c r="M2184" s="116"/>
      <c r="N2184" s="46"/>
    </row>
    <row r="2185" spans="2:14" s="38" customFormat="1" x14ac:dyDescent="0.25">
      <c r="B2185" s="46"/>
      <c r="C2185" s="350"/>
      <c r="D2185" s="346"/>
      <c r="E2185" s="346"/>
      <c r="F2185" s="347"/>
      <c r="G2185" s="346"/>
      <c r="H2185" s="346"/>
      <c r="I2185" s="128"/>
      <c r="J2185" s="128"/>
      <c r="K2185" s="354"/>
      <c r="L2185" s="116"/>
      <c r="M2185" s="116"/>
      <c r="N2185" s="46"/>
    </row>
    <row r="2186" spans="2:14" s="38" customFormat="1" x14ac:dyDescent="0.25">
      <c r="B2186" s="46"/>
      <c r="C2186" s="350"/>
      <c r="D2186" s="346"/>
      <c r="E2186" s="346"/>
      <c r="F2186" s="347"/>
      <c r="G2186" s="346"/>
      <c r="H2186" s="346"/>
      <c r="I2186" s="128"/>
      <c r="J2186" s="128"/>
      <c r="K2186" s="354"/>
      <c r="L2186" s="116"/>
      <c r="M2186" s="116"/>
      <c r="N2186" s="46"/>
    </row>
    <row r="2187" spans="2:14" s="38" customFormat="1" x14ac:dyDescent="0.25">
      <c r="B2187" s="46"/>
      <c r="C2187" s="350"/>
      <c r="D2187" s="346"/>
      <c r="E2187" s="346"/>
      <c r="F2187" s="347"/>
      <c r="G2187" s="346"/>
      <c r="H2187" s="346"/>
      <c r="I2187" s="128"/>
      <c r="J2187" s="128"/>
      <c r="K2187" s="354"/>
      <c r="L2187" s="116"/>
      <c r="M2187" s="116"/>
      <c r="N2187" s="46"/>
    </row>
    <row r="2188" spans="2:14" s="38" customFormat="1" x14ac:dyDescent="0.25">
      <c r="B2188" s="46"/>
      <c r="C2188" s="350"/>
      <c r="D2188" s="346"/>
      <c r="E2188" s="346"/>
      <c r="F2188" s="347"/>
      <c r="G2188" s="346"/>
      <c r="H2188" s="346"/>
      <c r="I2188" s="128"/>
      <c r="J2188" s="128"/>
      <c r="K2188" s="354"/>
      <c r="L2188" s="116"/>
      <c r="M2188" s="116"/>
      <c r="N2188" s="46"/>
    </row>
    <row r="2189" spans="2:14" s="38" customFormat="1" x14ac:dyDescent="0.25">
      <c r="B2189" s="46"/>
      <c r="C2189" s="350"/>
      <c r="D2189" s="346"/>
      <c r="E2189" s="346"/>
      <c r="F2189" s="347"/>
      <c r="G2189" s="346"/>
      <c r="H2189" s="346"/>
      <c r="I2189" s="128"/>
      <c r="J2189" s="128"/>
      <c r="K2189" s="354"/>
      <c r="L2189" s="116"/>
      <c r="M2189" s="116"/>
      <c r="N2189" s="46"/>
    </row>
    <row r="2190" spans="2:14" s="38" customFormat="1" x14ac:dyDescent="0.25">
      <c r="B2190" s="46"/>
      <c r="C2190" s="350"/>
      <c r="D2190" s="346"/>
      <c r="E2190" s="346"/>
      <c r="F2190" s="347"/>
      <c r="G2190" s="346"/>
      <c r="H2190" s="346"/>
      <c r="I2190" s="128"/>
      <c r="J2190" s="128"/>
      <c r="K2190" s="354"/>
      <c r="L2190" s="116"/>
      <c r="M2190" s="116"/>
      <c r="N2190" s="46"/>
    </row>
    <row r="2191" spans="2:14" s="38" customFormat="1" x14ac:dyDescent="0.25">
      <c r="B2191" s="46"/>
      <c r="C2191" s="350"/>
      <c r="D2191" s="346"/>
      <c r="E2191" s="346"/>
      <c r="F2191" s="347"/>
      <c r="G2191" s="346"/>
      <c r="H2191" s="346"/>
      <c r="I2191" s="128"/>
      <c r="J2191" s="128"/>
      <c r="K2191" s="354"/>
      <c r="L2191" s="116"/>
      <c r="M2191" s="116"/>
      <c r="N2191" s="46"/>
    </row>
    <row r="2192" spans="2:14" s="38" customFormat="1" x14ac:dyDescent="0.25">
      <c r="B2192" s="46"/>
      <c r="C2192" s="350"/>
      <c r="D2192" s="346"/>
      <c r="E2192" s="346"/>
      <c r="F2192" s="347"/>
      <c r="G2192" s="346"/>
      <c r="H2192" s="346"/>
      <c r="I2192" s="128"/>
      <c r="J2192" s="128"/>
      <c r="K2192" s="354"/>
      <c r="L2192" s="116"/>
      <c r="M2192" s="116"/>
      <c r="N2192" s="46"/>
    </row>
    <row r="2193" spans="2:14" s="38" customFormat="1" x14ac:dyDescent="0.25">
      <c r="B2193" s="46"/>
      <c r="C2193" s="350"/>
      <c r="D2193" s="346"/>
      <c r="E2193" s="346"/>
      <c r="F2193" s="347"/>
      <c r="G2193" s="346"/>
      <c r="H2193" s="346"/>
      <c r="I2193" s="128"/>
      <c r="J2193" s="128"/>
      <c r="K2193" s="354"/>
      <c r="L2193" s="116"/>
      <c r="M2193" s="116"/>
      <c r="N2193" s="46"/>
    </row>
    <row r="2194" spans="2:14" s="38" customFormat="1" x14ac:dyDescent="0.25">
      <c r="B2194" s="46"/>
      <c r="C2194" s="350"/>
      <c r="D2194" s="346"/>
      <c r="E2194" s="346"/>
      <c r="F2194" s="347"/>
      <c r="G2194" s="346"/>
      <c r="H2194" s="346"/>
      <c r="I2194" s="128"/>
      <c r="J2194" s="128"/>
      <c r="K2194" s="354"/>
      <c r="L2194" s="116"/>
      <c r="M2194" s="116"/>
      <c r="N2194" s="46"/>
    </row>
    <row r="2195" spans="2:14" s="38" customFormat="1" x14ac:dyDescent="0.25">
      <c r="B2195" s="46"/>
      <c r="C2195" s="350"/>
      <c r="D2195" s="346"/>
      <c r="E2195" s="346"/>
      <c r="F2195" s="347"/>
      <c r="G2195" s="346"/>
      <c r="H2195" s="346"/>
      <c r="I2195" s="128"/>
      <c r="J2195" s="128"/>
      <c r="K2195" s="354"/>
      <c r="L2195" s="116"/>
      <c r="M2195" s="116"/>
      <c r="N2195" s="46"/>
    </row>
    <row r="2196" spans="2:14" s="38" customFormat="1" x14ac:dyDescent="0.25">
      <c r="B2196" s="46"/>
      <c r="C2196" s="350"/>
      <c r="D2196" s="346"/>
      <c r="E2196" s="346"/>
      <c r="F2196" s="347"/>
      <c r="G2196" s="346"/>
      <c r="H2196" s="346"/>
      <c r="I2196" s="128"/>
      <c r="J2196" s="128"/>
      <c r="K2196" s="354"/>
      <c r="L2196" s="116"/>
      <c r="M2196" s="116"/>
      <c r="N2196" s="46"/>
    </row>
    <row r="2197" spans="2:14" s="38" customFormat="1" x14ac:dyDescent="0.25">
      <c r="B2197" s="46"/>
      <c r="C2197" s="350"/>
      <c r="D2197" s="346"/>
      <c r="E2197" s="346"/>
      <c r="F2197" s="347"/>
      <c r="G2197" s="346"/>
      <c r="H2197" s="346"/>
      <c r="I2197" s="128"/>
      <c r="J2197" s="128"/>
      <c r="K2197" s="354"/>
      <c r="L2197" s="116"/>
      <c r="M2197" s="116"/>
      <c r="N2197" s="46"/>
    </row>
    <row r="2198" spans="2:14" s="38" customFormat="1" x14ac:dyDescent="0.25">
      <c r="B2198" s="46"/>
      <c r="C2198" s="350"/>
      <c r="D2198" s="346"/>
      <c r="E2198" s="346"/>
      <c r="F2198" s="347"/>
      <c r="G2198" s="346"/>
      <c r="H2198" s="346"/>
      <c r="I2198" s="128"/>
      <c r="J2198" s="128"/>
      <c r="K2198" s="354"/>
      <c r="L2198" s="116"/>
      <c r="M2198" s="116"/>
      <c r="N2198" s="46"/>
    </row>
    <row r="2199" spans="2:14" s="38" customFormat="1" x14ac:dyDescent="0.25">
      <c r="B2199" s="46"/>
      <c r="C2199" s="350"/>
      <c r="D2199" s="346"/>
      <c r="E2199" s="346"/>
      <c r="F2199" s="347"/>
      <c r="G2199" s="346"/>
      <c r="H2199" s="346"/>
      <c r="I2199" s="128"/>
      <c r="J2199" s="128"/>
      <c r="K2199" s="354"/>
      <c r="L2199" s="116"/>
      <c r="M2199" s="116"/>
      <c r="N2199" s="46"/>
    </row>
    <row r="2200" spans="2:14" s="38" customFormat="1" x14ac:dyDescent="0.25">
      <c r="B2200" s="46"/>
      <c r="C2200" s="350"/>
      <c r="D2200" s="346"/>
      <c r="E2200" s="346"/>
      <c r="F2200" s="347"/>
      <c r="G2200" s="346"/>
      <c r="H2200" s="346"/>
      <c r="I2200" s="128"/>
      <c r="J2200" s="128"/>
      <c r="K2200" s="354"/>
      <c r="L2200" s="116"/>
      <c r="M2200" s="116"/>
      <c r="N2200" s="46"/>
    </row>
    <row r="2201" spans="2:14" s="38" customFormat="1" x14ac:dyDescent="0.25">
      <c r="B2201" s="46"/>
      <c r="C2201" s="350"/>
      <c r="D2201" s="346"/>
      <c r="E2201" s="346"/>
      <c r="F2201" s="347"/>
      <c r="G2201" s="346"/>
      <c r="H2201" s="346"/>
      <c r="I2201" s="128"/>
      <c r="J2201" s="128"/>
      <c r="K2201" s="354"/>
      <c r="L2201" s="116"/>
      <c r="M2201" s="116"/>
      <c r="N2201" s="46"/>
    </row>
    <row r="2202" spans="2:14" s="38" customFormat="1" x14ac:dyDescent="0.25">
      <c r="B2202" s="46"/>
      <c r="C2202" s="350"/>
      <c r="D2202" s="346"/>
      <c r="E2202" s="346"/>
      <c r="F2202" s="347"/>
      <c r="G2202" s="346"/>
      <c r="H2202" s="346"/>
      <c r="I2202" s="128"/>
      <c r="J2202" s="128"/>
      <c r="K2202" s="354"/>
      <c r="L2202" s="116"/>
      <c r="M2202" s="116"/>
      <c r="N2202" s="46"/>
    </row>
    <row r="2203" spans="2:14" s="38" customFormat="1" x14ac:dyDescent="0.25">
      <c r="B2203" s="46"/>
      <c r="C2203" s="350"/>
      <c r="D2203" s="346"/>
      <c r="E2203" s="346"/>
      <c r="F2203" s="347"/>
      <c r="G2203" s="346"/>
      <c r="H2203" s="346"/>
      <c r="I2203" s="128"/>
      <c r="J2203" s="128"/>
      <c r="K2203" s="354"/>
      <c r="L2203" s="116"/>
      <c r="M2203" s="116"/>
      <c r="N2203" s="46"/>
    </row>
    <row r="2204" spans="2:14" s="38" customFormat="1" x14ac:dyDescent="0.25">
      <c r="B2204" s="46"/>
      <c r="C2204" s="350"/>
      <c r="D2204" s="346"/>
      <c r="E2204" s="346"/>
      <c r="F2204" s="347"/>
      <c r="G2204" s="346"/>
      <c r="H2204" s="346"/>
      <c r="I2204" s="128"/>
      <c r="J2204" s="128"/>
      <c r="K2204" s="354"/>
      <c r="L2204" s="116"/>
      <c r="M2204" s="116"/>
      <c r="N2204" s="46"/>
    </row>
    <row r="2205" spans="2:14" s="38" customFormat="1" x14ac:dyDescent="0.25">
      <c r="B2205" s="46"/>
      <c r="C2205" s="350"/>
      <c r="D2205" s="346"/>
      <c r="E2205" s="346"/>
      <c r="F2205" s="347"/>
      <c r="G2205" s="346"/>
      <c r="H2205" s="346"/>
      <c r="I2205" s="128"/>
      <c r="J2205" s="128"/>
      <c r="K2205" s="354"/>
      <c r="L2205" s="116"/>
      <c r="M2205" s="116"/>
      <c r="N2205" s="46"/>
    </row>
    <row r="2206" spans="2:14" s="38" customFormat="1" x14ac:dyDescent="0.25">
      <c r="B2206" s="46"/>
      <c r="C2206" s="350"/>
      <c r="D2206" s="346"/>
      <c r="E2206" s="346"/>
      <c r="F2206" s="347"/>
      <c r="G2206" s="346"/>
      <c r="H2206" s="346"/>
      <c r="I2206" s="128"/>
      <c r="J2206" s="128"/>
      <c r="K2206" s="354"/>
      <c r="L2206" s="116"/>
      <c r="M2206" s="116"/>
      <c r="N2206" s="46"/>
    </row>
    <row r="2207" spans="2:14" s="38" customFormat="1" x14ac:dyDescent="0.25">
      <c r="B2207" s="46"/>
      <c r="C2207" s="350"/>
      <c r="D2207" s="346"/>
      <c r="E2207" s="346"/>
      <c r="F2207" s="347"/>
      <c r="G2207" s="346"/>
      <c r="H2207" s="346"/>
      <c r="I2207" s="128"/>
      <c r="J2207" s="128"/>
      <c r="K2207" s="354"/>
      <c r="L2207" s="116"/>
      <c r="M2207" s="116"/>
      <c r="N2207" s="46"/>
    </row>
    <row r="2208" spans="2:14" s="38" customFormat="1" x14ac:dyDescent="0.25">
      <c r="B2208" s="46"/>
      <c r="C2208" s="350"/>
      <c r="D2208" s="346"/>
      <c r="E2208" s="346"/>
      <c r="F2208" s="347"/>
      <c r="G2208" s="346"/>
      <c r="H2208" s="346"/>
      <c r="I2208" s="128"/>
      <c r="J2208" s="128"/>
      <c r="K2208" s="354"/>
      <c r="L2208" s="116"/>
      <c r="M2208" s="116"/>
      <c r="N2208" s="46"/>
    </row>
    <row r="2209" spans="2:14" s="38" customFormat="1" x14ac:dyDescent="0.25">
      <c r="B2209" s="46"/>
      <c r="C2209" s="350"/>
      <c r="D2209" s="346"/>
      <c r="E2209" s="346"/>
      <c r="F2209" s="347"/>
      <c r="G2209" s="346"/>
      <c r="H2209" s="346"/>
      <c r="I2209" s="128"/>
      <c r="J2209" s="128"/>
      <c r="K2209" s="354"/>
      <c r="L2209" s="116"/>
      <c r="M2209" s="116"/>
      <c r="N2209" s="46"/>
    </row>
    <row r="2210" spans="2:14" s="38" customFormat="1" x14ac:dyDescent="0.25">
      <c r="B2210" s="46"/>
      <c r="C2210" s="350"/>
      <c r="D2210" s="346"/>
      <c r="E2210" s="346"/>
      <c r="F2210" s="347"/>
      <c r="G2210" s="346"/>
      <c r="H2210" s="346"/>
      <c r="I2210" s="128"/>
      <c r="J2210" s="128"/>
      <c r="K2210" s="354"/>
      <c r="L2210" s="116"/>
      <c r="M2210" s="116"/>
      <c r="N2210" s="46"/>
    </row>
    <row r="2211" spans="2:14" s="38" customFormat="1" x14ac:dyDescent="0.25">
      <c r="B2211" s="46"/>
      <c r="C2211" s="350"/>
      <c r="D2211" s="346"/>
      <c r="E2211" s="346"/>
      <c r="F2211" s="347"/>
      <c r="G2211" s="346"/>
      <c r="H2211" s="346"/>
      <c r="I2211" s="128"/>
      <c r="J2211" s="128"/>
      <c r="K2211" s="354"/>
      <c r="L2211" s="116"/>
      <c r="M2211" s="116"/>
      <c r="N2211" s="46"/>
    </row>
    <row r="2212" spans="2:14" s="38" customFormat="1" x14ac:dyDescent="0.25">
      <c r="B2212" s="46"/>
      <c r="C2212" s="350"/>
      <c r="D2212" s="346"/>
      <c r="E2212" s="346"/>
      <c r="F2212" s="347"/>
      <c r="G2212" s="346"/>
      <c r="H2212" s="346"/>
      <c r="I2212" s="128"/>
      <c r="J2212" s="128"/>
      <c r="K2212" s="354"/>
      <c r="L2212" s="116"/>
      <c r="M2212" s="116"/>
      <c r="N2212" s="46"/>
    </row>
    <row r="2213" spans="2:14" s="38" customFormat="1" x14ac:dyDescent="0.25">
      <c r="B2213" s="46"/>
      <c r="C2213" s="350"/>
      <c r="D2213" s="346"/>
      <c r="E2213" s="346"/>
      <c r="F2213" s="347"/>
      <c r="G2213" s="346"/>
      <c r="H2213" s="346"/>
      <c r="I2213" s="128"/>
      <c r="J2213" s="128"/>
      <c r="K2213" s="354"/>
      <c r="L2213" s="116"/>
      <c r="M2213" s="116"/>
      <c r="N2213" s="46"/>
    </row>
    <row r="2214" spans="2:14" s="38" customFormat="1" x14ac:dyDescent="0.25">
      <c r="B2214" s="46"/>
      <c r="C2214" s="350"/>
      <c r="D2214" s="346"/>
      <c r="E2214" s="346"/>
      <c r="F2214" s="347"/>
      <c r="G2214" s="346"/>
      <c r="H2214" s="346"/>
      <c r="I2214" s="128"/>
      <c r="J2214" s="128"/>
      <c r="K2214" s="354"/>
      <c r="L2214" s="116"/>
      <c r="M2214" s="116"/>
      <c r="N2214" s="46"/>
    </row>
    <row r="2215" spans="2:14" s="38" customFormat="1" x14ac:dyDescent="0.25">
      <c r="B2215" s="46"/>
      <c r="C2215" s="350"/>
      <c r="D2215" s="346"/>
      <c r="E2215" s="346"/>
      <c r="F2215" s="347"/>
      <c r="G2215" s="346"/>
      <c r="H2215" s="346"/>
      <c r="I2215" s="128"/>
      <c r="J2215" s="128"/>
      <c r="K2215" s="354"/>
      <c r="L2215" s="116"/>
      <c r="M2215" s="116"/>
      <c r="N2215" s="46"/>
    </row>
    <row r="2216" spans="2:14" s="38" customFormat="1" x14ac:dyDescent="0.25">
      <c r="B2216" s="46"/>
      <c r="C2216" s="350"/>
      <c r="D2216" s="346"/>
      <c r="E2216" s="346"/>
      <c r="F2216" s="347"/>
      <c r="G2216" s="346"/>
      <c r="H2216" s="346"/>
      <c r="I2216" s="128"/>
      <c r="J2216" s="128"/>
      <c r="K2216" s="354"/>
      <c r="L2216" s="116"/>
      <c r="M2216" s="116"/>
      <c r="N2216" s="46"/>
    </row>
    <row r="2217" spans="2:14" s="38" customFormat="1" x14ac:dyDescent="0.25">
      <c r="B2217" s="46"/>
      <c r="C2217" s="350"/>
      <c r="D2217" s="346"/>
      <c r="E2217" s="346"/>
      <c r="F2217" s="347"/>
      <c r="G2217" s="346"/>
      <c r="H2217" s="346"/>
      <c r="I2217" s="128"/>
      <c r="J2217" s="128"/>
      <c r="K2217" s="354"/>
      <c r="L2217" s="116"/>
      <c r="M2217" s="116"/>
      <c r="N2217" s="46"/>
    </row>
    <row r="2218" spans="2:14" s="38" customFormat="1" x14ac:dyDescent="0.25">
      <c r="B2218" s="46"/>
      <c r="C2218" s="350"/>
      <c r="D2218" s="346"/>
      <c r="E2218" s="346"/>
      <c r="F2218" s="347"/>
      <c r="G2218" s="346"/>
      <c r="H2218" s="346"/>
      <c r="I2218" s="128"/>
      <c r="J2218" s="128"/>
      <c r="K2218" s="354"/>
      <c r="L2218" s="116"/>
      <c r="M2218" s="116"/>
      <c r="N2218" s="46"/>
    </row>
    <row r="2219" spans="2:14" s="38" customFormat="1" x14ac:dyDescent="0.25">
      <c r="B2219" s="46"/>
      <c r="C2219" s="350"/>
      <c r="D2219" s="346"/>
      <c r="E2219" s="346"/>
      <c r="F2219" s="347"/>
      <c r="G2219" s="346"/>
      <c r="H2219" s="346"/>
      <c r="I2219" s="128"/>
      <c r="J2219" s="128"/>
      <c r="K2219" s="354"/>
      <c r="L2219" s="116"/>
      <c r="M2219" s="116"/>
      <c r="N2219" s="46"/>
    </row>
    <row r="2220" spans="2:14" s="38" customFormat="1" x14ac:dyDescent="0.25">
      <c r="B2220" s="46"/>
      <c r="C2220" s="350"/>
      <c r="D2220" s="346"/>
      <c r="E2220" s="346"/>
      <c r="F2220" s="347"/>
      <c r="G2220" s="346"/>
      <c r="H2220" s="346"/>
      <c r="I2220" s="128"/>
      <c r="J2220" s="128"/>
      <c r="K2220" s="354"/>
      <c r="L2220" s="116"/>
      <c r="M2220" s="116"/>
      <c r="N2220" s="46"/>
    </row>
    <row r="2221" spans="2:14" s="38" customFormat="1" x14ac:dyDescent="0.25">
      <c r="B2221" s="46"/>
      <c r="C2221" s="350"/>
      <c r="D2221" s="346"/>
      <c r="E2221" s="346"/>
      <c r="F2221" s="347"/>
      <c r="G2221" s="346"/>
      <c r="H2221" s="346"/>
      <c r="I2221" s="128"/>
      <c r="J2221" s="128"/>
      <c r="K2221" s="354"/>
      <c r="L2221" s="116"/>
      <c r="M2221" s="116"/>
      <c r="N2221" s="46"/>
    </row>
    <row r="2222" spans="2:14" s="38" customFormat="1" x14ac:dyDescent="0.25">
      <c r="B2222" s="46"/>
      <c r="C2222" s="350"/>
      <c r="D2222" s="346"/>
      <c r="E2222" s="346"/>
      <c r="F2222" s="347"/>
      <c r="G2222" s="346"/>
      <c r="H2222" s="346"/>
      <c r="I2222" s="128"/>
      <c r="J2222" s="128"/>
      <c r="K2222" s="354"/>
      <c r="L2222" s="116"/>
      <c r="M2222" s="116"/>
      <c r="N2222" s="46"/>
    </row>
    <row r="2223" spans="2:14" s="38" customFormat="1" x14ac:dyDescent="0.25">
      <c r="B2223" s="46"/>
      <c r="C2223" s="350"/>
      <c r="D2223" s="346"/>
      <c r="E2223" s="346"/>
      <c r="F2223" s="347"/>
      <c r="G2223" s="346"/>
      <c r="H2223" s="346"/>
      <c r="I2223" s="128"/>
      <c r="J2223" s="128"/>
      <c r="K2223" s="354"/>
      <c r="L2223" s="116"/>
      <c r="M2223" s="116"/>
      <c r="N2223" s="46"/>
    </row>
    <row r="2224" spans="2:14" s="38" customFormat="1" x14ac:dyDescent="0.25">
      <c r="B2224" s="46"/>
      <c r="C2224" s="350"/>
      <c r="D2224" s="346"/>
      <c r="E2224" s="346"/>
      <c r="F2224" s="347"/>
      <c r="G2224" s="346"/>
      <c r="H2224" s="346"/>
      <c r="I2224" s="128"/>
      <c r="J2224" s="128"/>
      <c r="K2224" s="354"/>
      <c r="L2224" s="116"/>
      <c r="M2224" s="116"/>
      <c r="N2224" s="46"/>
    </row>
    <row r="2225" spans="2:14" s="38" customFormat="1" x14ac:dyDescent="0.25">
      <c r="B2225" s="46"/>
      <c r="C2225" s="350"/>
      <c r="D2225" s="346"/>
      <c r="E2225" s="346"/>
      <c r="F2225" s="347"/>
      <c r="G2225" s="346"/>
      <c r="H2225" s="346"/>
      <c r="I2225" s="128"/>
      <c r="J2225" s="128"/>
      <c r="K2225" s="354"/>
      <c r="L2225" s="116"/>
      <c r="M2225" s="116"/>
      <c r="N2225" s="46"/>
    </row>
    <row r="2226" spans="2:14" s="38" customFormat="1" x14ac:dyDescent="0.25">
      <c r="B2226" s="46"/>
      <c r="C2226" s="350"/>
      <c r="D2226" s="346"/>
      <c r="E2226" s="346"/>
      <c r="F2226" s="347"/>
      <c r="G2226" s="346"/>
      <c r="H2226" s="346"/>
      <c r="I2226" s="128"/>
      <c r="J2226" s="128"/>
      <c r="K2226" s="354"/>
      <c r="L2226" s="116"/>
      <c r="M2226" s="116"/>
      <c r="N2226" s="46"/>
    </row>
    <row r="2227" spans="2:14" s="38" customFormat="1" x14ac:dyDescent="0.25">
      <c r="B2227" s="46"/>
      <c r="C2227" s="350"/>
      <c r="D2227" s="346"/>
      <c r="E2227" s="346"/>
      <c r="F2227" s="347"/>
      <c r="G2227" s="346"/>
      <c r="H2227" s="346"/>
      <c r="I2227" s="128"/>
      <c r="J2227" s="128"/>
      <c r="K2227" s="354"/>
      <c r="L2227" s="116"/>
      <c r="M2227" s="116"/>
      <c r="N2227" s="46"/>
    </row>
    <row r="2228" spans="2:14" s="38" customFormat="1" x14ac:dyDescent="0.25">
      <c r="B2228" s="46"/>
      <c r="C2228" s="350"/>
      <c r="D2228" s="346"/>
      <c r="E2228" s="346"/>
      <c r="F2228" s="347"/>
      <c r="G2228" s="346"/>
      <c r="H2228" s="346"/>
      <c r="I2228" s="128"/>
      <c r="J2228" s="128"/>
      <c r="K2228" s="354"/>
      <c r="L2228" s="116"/>
      <c r="M2228" s="116"/>
      <c r="N2228" s="46"/>
    </row>
    <row r="2229" spans="2:14" s="38" customFormat="1" x14ac:dyDescent="0.25">
      <c r="B2229" s="46"/>
      <c r="C2229" s="350"/>
      <c r="D2229" s="346"/>
      <c r="E2229" s="346"/>
      <c r="F2229" s="347"/>
      <c r="G2229" s="346"/>
      <c r="H2229" s="346"/>
      <c r="I2229" s="128"/>
      <c r="J2229" s="128"/>
      <c r="K2229" s="354"/>
      <c r="L2229" s="116"/>
      <c r="M2229" s="116"/>
      <c r="N2229" s="46"/>
    </row>
    <row r="2230" spans="2:14" s="38" customFormat="1" x14ac:dyDescent="0.25">
      <c r="B2230" s="46"/>
      <c r="C2230" s="350"/>
      <c r="D2230" s="346"/>
      <c r="E2230" s="346"/>
      <c r="F2230" s="347"/>
      <c r="G2230" s="346"/>
      <c r="H2230" s="346"/>
      <c r="I2230" s="128"/>
      <c r="J2230" s="128"/>
      <c r="K2230" s="354"/>
      <c r="L2230" s="116"/>
      <c r="M2230" s="116"/>
      <c r="N2230" s="46"/>
    </row>
    <row r="2231" spans="2:14" s="38" customFormat="1" x14ac:dyDescent="0.25">
      <c r="B2231" s="46"/>
      <c r="C2231" s="350"/>
      <c r="D2231" s="346"/>
      <c r="E2231" s="346"/>
      <c r="F2231" s="347"/>
      <c r="G2231" s="346"/>
      <c r="H2231" s="346"/>
      <c r="I2231" s="128"/>
      <c r="J2231" s="128"/>
      <c r="K2231" s="354"/>
      <c r="L2231" s="116"/>
      <c r="M2231" s="116"/>
      <c r="N2231" s="46"/>
    </row>
    <row r="2232" spans="2:14" s="38" customFormat="1" x14ac:dyDescent="0.25">
      <c r="B2232" s="46"/>
      <c r="C2232" s="350"/>
      <c r="D2232" s="346"/>
      <c r="E2232" s="346"/>
      <c r="F2232" s="347"/>
      <c r="G2232" s="346"/>
      <c r="H2232" s="346"/>
      <c r="I2232" s="128"/>
      <c r="J2232" s="128"/>
      <c r="K2232" s="354"/>
      <c r="L2232" s="116"/>
      <c r="M2232" s="116"/>
      <c r="N2232" s="46"/>
    </row>
    <row r="2233" spans="2:14" s="38" customFormat="1" x14ac:dyDescent="0.25">
      <c r="B2233" s="46"/>
      <c r="C2233" s="350"/>
      <c r="D2233" s="346"/>
      <c r="E2233" s="346"/>
      <c r="F2233" s="347"/>
      <c r="G2233" s="346"/>
      <c r="H2233" s="346"/>
      <c r="I2233" s="128"/>
      <c r="J2233" s="128"/>
      <c r="K2233" s="354"/>
      <c r="L2233" s="116"/>
      <c r="M2233" s="116"/>
      <c r="N2233" s="46"/>
    </row>
    <row r="2234" spans="2:14" s="38" customFormat="1" x14ac:dyDescent="0.25">
      <c r="B2234" s="46"/>
      <c r="C2234" s="350"/>
      <c r="D2234" s="346"/>
      <c r="E2234" s="346"/>
      <c r="F2234" s="347"/>
      <c r="G2234" s="346"/>
      <c r="H2234" s="346"/>
      <c r="I2234" s="128"/>
      <c r="J2234" s="128"/>
      <c r="K2234" s="354"/>
      <c r="L2234" s="116"/>
      <c r="M2234" s="116"/>
      <c r="N2234" s="46"/>
    </row>
    <row r="2235" spans="2:14" s="38" customFormat="1" x14ac:dyDescent="0.25">
      <c r="B2235" s="46"/>
      <c r="C2235" s="350"/>
      <c r="D2235" s="346"/>
      <c r="E2235" s="346"/>
      <c r="F2235" s="347"/>
      <c r="G2235" s="346"/>
      <c r="H2235" s="346"/>
      <c r="I2235" s="128"/>
      <c r="J2235" s="128"/>
      <c r="K2235" s="354"/>
      <c r="L2235" s="116"/>
      <c r="M2235" s="116"/>
      <c r="N2235" s="46"/>
    </row>
    <row r="2236" spans="2:14" s="38" customFormat="1" x14ac:dyDescent="0.25">
      <c r="B2236" s="46"/>
      <c r="C2236" s="350"/>
      <c r="D2236" s="346"/>
      <c r="E2236" s="346"/>
      <c r="F2236" s="347"/>
      <c r="G2236" s="346"/>
      <c r="H2236" s="346"/>
      <c r="I2236" s="128"/>
      <c r="J2236" s="128"/>
      <c r="K2236" s="354"/>
      <c r="L2236" s="116"/>
      <c r="M2236" s="116"/>
      <c r="N2236" s="46"/>
    </row>
    <row r="2237" spans="2:14" s="38" customFormat="1" x14ac:dyDescent="0.25">
      <c r="B2237" s="46"/>
      <c r="C2237" s="350"/>
      <c r="D2237" s="346"/>
      <c r="E2237" s="346"/>
      <c r="F2237" s="347"/>
      <c r="G2237" s="346"/>
      <c r="H2237" s="346"/>
      <c r="I2237" s="128"/>
      <c r="J2237" s="128"/>
      <c r="K2237" s="354"/>
      <c r="L2237" s="116"/>
      <c r="M2237" s="116"/>
      <c r="N2237" s="46"/>
    </row>
    <row r="2238" spans="2:14" s="38" customFormat="1" x14ac:dyDescent="0.25">
      <c r="B2238" s="46"/>
      <c r="C2238" s="350"/>
      <c r="D2238" s="346"/>
      <c r="E2238" s="346"/>
      <c r="F2238" s="347"/>
      <c r="G2238" s="346"/>
      <c r="H2238" s="346"/>
      <c r="I2238" s="128"/>
      <c r="J2238" s="128"/>
      <c r="K2238" s="354"/>
      <c r="L2238" s="116"/>
      <c r="M2238" s="116"/>
      <c r="N2238" s="46"/>
    </row>
    <row r="2239" spans="2:14" s="38" customFormat="1" x14ac:dyDescent="0.25">
      <c r="B2239" s="46"/>
      <c r="C2239" s="350"/>
      <c r="D2239" s="346"/>
      <c r="E2239" s="346"/>
      <c r="F2239" s="347"/>
      <c r="G2239" s="346"/>
      <c r="H2239" s="346"/>
      <c r="I2239" s="128"/>
      <c r="J2239" s="128"/>
      <c r="K2239" s="354"/>
      <c r="L2239" s="116"/>
      <c r="M2239" s="116"/>
      <c r="N2239" s="46"/>
    </row>
    <row r="2240" spans="2:14" s="38" customFormat="1" x14ac:dyDescent="0.25">
      <c r="B2240" s="46"/>
      <c r="C2240" s="350"/>
      <c r="D2240" s="346"/>
      <c r="E2240" s="346"/>
      <c r="F2240" s="347"/>
      <c r="G2240" s="346"/>
      <c r="H2240" s="346"/>
      <c r="I2240" s="128"/>
      <c r="J2240" s="128"/>
      <c r="K2240" s="354"/>
      <c r="L2240" s="116"/>
      <c r="M2240" s="116"/>
      <c r="N2240" s="46"/>
    </row>
    <row r="2241" spans="2:14" s="38" customFormat="1" x14ac:dyDescent="0.25">
      <c r="B2241" s="46"/>
      <c r="C2241" s="350"/>
      <c r="D2241" s="346"/>
      <c r="E2241" s="346"/>
      <c r="F2241" s="347"/>
      <c r="G2241" s="346"/>
      <c r="H2241" s="346"/>
      <c r="I2241" s="128"/>
      <c r="J2241" s="128"/>
      <c r="K2241" s="354"/>
      <c r="L2241" s="116"/>
      <c r="M2241" s="116"/>
      <c r="N2241" s="46"/>
    </row>
    <row r="2242" spans="2:14" s="38" customFormat="1" x14ac:dyDescent="0.25">
      <c r="B2242" s="46"/>
      <c r="C2242" s="350"/>
      <c r="D2242" s="346"/>
      <c r="E2242" s="346"/>
      <c r="F2242" s="347"/>
      <c r="G2242" s="346"/>
      <c r="H2242" s="346"/>
      <c r="I2242" s="128"/>
      <c r="J2242" s="128"/>
      <c r="K2242" s="354"/>
      <c r="L2242" s="116"/>
      <c r="M2242" s="116"/>
      <c r="N2242" s="46"/>
    </row>
    <row r="2243" spans="2:14" s="38" customFormat="1" x14ac:dyDescent="0.25">
      <c r="B2243" s="46"/>
      <c r="C2243" s="350"/>
      <c r="D2243" s="346"/>
      <c r="E2243" s="346"/>
      <c r="F2243" s="347"/>
      <c r="G2243" s="346"/>
      <c r="H2243" s="346"/>
      <c r="I2243" s="128"/>
      <c r="J2243" s="128"/>
      <c r="K2243" s="354"/>
      <c r="L2243" s="116"/>
      <c r="M2243" s="116"/>
      <c r="N2243" s="46"/>
    </row>
    <row r="2244" spans="2:14" s="38" customFormat="1" x14ac:dyDescent="0.25">
      <c r="B2244" s="46"/>
      <c r="C2244" s="350"/>
      <c r="D2244" s="346"/>
      <c r="E2244" s="346"/>
      <c r="F2244" s="347"/>
      <c r="G2244" s="346"/>
      <c r="H2244" s="346"/>
      <c r="I2244" s="128"/>
      <c r="J2244" s="128"/>
      <c r="K2244" s="354"/>
      <c r="L2244" s="116"/>
      <c r="M2244" s="116"/>
      <c r="N2244" s="46"/>
    </row>
    <row r="2245" spans="2:14" s="38" customFormat="1" x14ac:dyDescent="0.25">
      <c r="B2245" s="46"/>
      <c r="C2245" s="350"/>
      <c r="D2245" s="346"/>
      <c r="E2245" s="346"/>
      <c r="F2245" s="347"/>
      <c r="G2245" s="346"/>
      <c r="H2245" s="346"/>
      <c r="I2245" s="128"/>
      <c r="J2245" s="128"/>
      <c r="K2245" s="354"/>
      <c r="L2245" s="116"/>
      <c r="M2245" s="116"/>
      <c r="N2245" s="46"/>
    </row>
    <row r="2246" spans="2:14" s="38" customFormat="1" x14ac:dyDescent="0.25">
      <c r="B2246" s="46"/>
      <c r="C2246" s="350"/>
      <c r="D2246" s="346"/>
      <c r="E2246" s="346"/>
      <c r="F2246" s="347"/>
      <c r="G2246" s="346"/>
      <c r="H2246" s="346"/>
      <c r="I2246" s="128"/>
      <c r="J2246" s="128"/>
      <c r="K2246" s="354"/>
      <c r="L2246" s="116"/>
      <c r="M2246" s="116"/>
      <c r="N2246" s="46"/>
    </row>
    <row r="2247" spans="2:14" s="38" customFormat="1" x14ac:dyDescent="0.25">
      <c r="B2247" s="46"/>
      <c r="C2247" s="350"/>
      <c r="D2247" s="346"/>
      <c r="E2247" s="346"/>
      <c r="F2247" s="347"/>
      <c r="G2247" s="346"/>
      <c r="H2247" s="346"/>
      <c r="I2247" s="128"/>
      <c r="J2247" s="128"/>
      <c r="K2247" s="354"/>
      <c r="L2247" s="116"/>
      <c r="M2247" s="116"/>
      <c r="N2247" s="46"/>
    </row>
    <row r="2248" spans="2:14" s="38" customFormat="1" x14ac:dyDescent="0.25">
      <c r="B2248" s="46"/>
      <c r="C2248" s="350"/>
      <c r="D2248" s="346"/>
      <c r="E2248" s="346"/>
      <c r="F2248" s="347"/>
      <c r="G2248" s="346"/>
      <c r="H2248" s="346"/>
      <c r="I2248" s="128"/>
      <c r="J2248" s="128"/>
      <c r="K2248" s="354"/>
      <c r="L2248" s="116"/>
      <c r="M2248" s="116"/>
      <c r="N2248" s="46"/>
    </row>
    <row r="2249" spans="2:14" s="38" customFormat="1" x14ac:dyDescent="0.25">
      <c r="B2249" s="46"/>
      <c r="C2249" s="350"/>
      <c r="D2249" s="346"/>
      <c r="E2249" s="346"/>
      <c r="F2249" s="347"/>
      <c r="G2249" s="346"/>
      <c r="H2249" s="346"/>
      <c r="I2249" s="128"/>
      <c r="J2249" s="128"/>
      <c r="K2249" s="354"/>
      <c r="L2249" s="116"/>
      <c r="M2249" s="116"/>
      <c r="N2249" s="46"/>
    </row>
    <row r="2250" spans="2:14" s="38" customFormat="1" x14ac:dyDescent="0.25">
      <c r="B2250" s="46"/>
      <c r="C2250" s="350"/>
      <c r="D2250" s="346"/>
      <c r="E2250" s="346"/>
      <c r="F2250" s="347"/>
      <c r="G2250" s="346"/>
      <c r="H2250" s="346"/>
      <c r="I2250" s="128"/>
      <c r="J2250" s="128"/>
      <c r="K2250" s="354"/>
      <c r="L2250" s="116"/>
      <c r="M2250" s="116"/>
      <c r="N2250" s="46"/>
    </row>
    <row r="2251" spans="2:14" s="38" customFormat="1" x14ac:dyDescent="0.25">
      <c r="B2251" s="46"/>
      <c r="C2251" s="350"/>
      <c r="D2251" s="346"/>
      <c r="E2251" s="346"/>
      <c r="F2251" s="347"/>
      <c r="G2251" s="346"/>
      <c r="H2251" s="346"/>
      <c r="I2251" s="128"/>
      <c r="J2251" s="128"/>
      <c r="K2251" s="354"/>
      <c r="L2251" s="116"/>
      <c r="M2251" s="116"/>
      <c r="N2251" s="46"/>
    </row>
    <row r="2252" spans="2:14" s="38" customFormat="1" x14ac:dyDescent="0.25">
      <c r="B2252" s="46"/>
      <c r="C2252" s="350"/>
      <c r="D2252" s="346"/>
      <c r="E2252" s="346"/>
      <c r="F2252" s="347"/>
      <c r="G2252" s="346"/>
      <c r="H2252" s="346"/>
      <c r="I2252" s="128"/>
      <c r="J2252" s="128"/>
      <c r="K2252" s="354"/>
      <c r="L2252" s="116"/>
      <c r="M2252" s="116"/>
      <c r="N2252" s="46"/>
    </row>
    <row r="2253" spans="2:14" s="38" customFormat="1" x14ac:dyDescent="0.25">
      <c r="B2253" s="46"/>
      <c r="C2253" s="350"/>
      <c r="D2253" s="346"/>
      <c r="E2253" s="346"/>
      <c r="F2253" s="347"/>
      <c r="G2253" s="346"/>
      <c r="H2253" s="346"/>
      <c r="I2253" s="128"/>
      <c r="J2253" s="128"/>
      <c r="K2253" s="354"/>
      <c r="L2253" s="116"/>
      <c r="M2253" s="116"/>
      <c r="N2253" s="46"/>
    </row>
    <row r="2254" spans="2:14" s="38" customFormat="1" x14ac:dyDescent="0.25">
      <c r="B2254" s="46"/>
      <c r="C2254" s="350"/>
      <c r="D2254" s="346"/>
      <c r="E2254" s="346"/>
      <c r="F2254" s="347"/>
      <c r="G2254" s="346"/>
      <c r="H2254" s="346"/>
      <c r="I2254" s="128"/>
      <c r="J2254" s="128"/>
      <c r="K2254" s="354"/>
      <c r="L2254" s="116"/>
      <c r="M2254" s="116"/>
      <c r="N2254" s="46"/>
    </row>
    <row r="2255" spans="2:14" s="38" customFormat="1" x14ac:dyDescent="0.25">
      <c r="B2255" s="46"/>
      <c r="C2255" s="350"/>
      <c r="D2255" s="346"/>
      <c r="E2255" s="346"/>
      <c r="F2255" s="347"/>
      <c r="G2255" s="346"/>
      <c r="H2255" s="346"/>
      <c r="I2255" s="128"/>
      <c r="J2255" s="128"/>
      <c r="K2255" s="354"/>
      <c r="L2255" s="116"/>
      <c r="M2255" s="116"/>
      <c r="N2255" s="46"/>
    </row>
    <row r="2256" spans="2:14" s="38" customFormat="1" x14ac:dyDescent="0.25">
      <c r="B2256" s="46"/>
      <c r="C2256" s="350"/>
      <c r="D2256" s="346"/>
      <c r="E2256" s="346"/>
      <c r="F2256" s="347"/>
      <c r="G2256" s="346"/>
      <c r="H2256" s="346"/>
      <c r="I2256" s="128"/>
      <c r="J2256" s="128"/>
      <c r="K2256" s="354"/>
      <c r="L2256" s="116"/>
      <c r="M2256" s="116"/>
      <c r="N2256" s="46"/>
    </row>
    <row r="2257" spans="2:14" s="38" customFormat="1" x14ac:dyDescent="0.25">
      <c r="B2257" s="46"/>
      <c r="C2257" s="350"/>
      <c r="D2257" s="346"/>
      <c r="E2257" s="346"/>
      <c r="F2257" s="347"/>
      <c r="G2257" s="346"/>
      <c r="H2257" s="346"/>
      <c r="I2257" s="128"/>
      <c r="J2257" s="128"/>
      <c r="K2257" s="354"/>
      <c r="L2257" s="116"/>
      <c r="M2257" s="116"/>
      <c r="N2257" s="46"/>
    </row>
    <row r="2258" spans="2:14" s="38" customFormat="1" x14ac:dyDescent="0.25">
      <c r="B2258" s="46"/>
      <c r="C2258" s="350"/>
      <c r="D2258" s="346"/>
      <c r="E2258" s="346"/>
      <c r="F2258" s="347"/>
      <c r="G2258" s="346"/>
      <c r="H2258" s="346"/>
      <c r="I2258" s="128"/>
      <c r="J2258" s="128"/>
      <c r="K2258" s="354"/>
      <c r="L2258" s="116"/>
      <c r="M2258" s="116"/>
      <c r="N2258" s="46"/>
    </row>
    <row r="2259" spans="2:14" s="38" customFormat="1" x14ac:dyDescent="0.25">
      <c r="B2259" s="46"/>
      <c r="C2259" s="350"/>
      <c r="D2259" s="346"/>
      <c r="E2259" s="346"/>
      <c r="F2259" s="347"/>
      <c r="G2259" s="346"/>
      <c r="H2259" s="346"/>
      <c r="I2259" s="128"/>
      <c r="J2259" s="128"/>
      <c r="K2259" s="354"/>
      <c r="L2259" s="116"/>
      <c r="M2259" s="116"/>
      <c r="N2259" s="46"/>
    </row>
    <row r="2260" spans="2:14" s="38" customFormat="1" x14ac:dyDescent="0.25">
      <c r="B2260" s="46"/>
      <c r="C2260" s="350"/>
      <c r="D2260" s="346"/>
      <c r="E2260" s="346"/>
      <c r="F2260" s="347"/>
      <c r="G2260" s="346"/>
      <c r="H2260" s="346"/>
      <c r="I2260" s="128"/>
      <c r="J2260" s="128"/>
      <c r="K2260" s="354"/>
      <c r="L2260" s="116"/>
      <c r="M2260" s="116"/>
      <c r="N2260" s="46"/>
    </row>
    <row r="2261" spans="2:14" s="38" customFormat="1" x14ac:dyDescent="0.25">
      <c r="B2261" s="46"/>
      <c r="C2261" s="350"/>
      <c r="D2261" s="346"/>
      <c r="E2261" s="346"/>
      <c r="F2261" s="347"/>
      <c r="G2261" s="346"/>
      <c r="H2261" s="346"/>
      <c r="I2261" s="128"/>
      <c r="J2261" s="128"/>
      <c r="K2261" s="354"/>
      <c r="L2261" s="116"/>
      <c r="M2261" s="116"/>
      <c r="N2261" s="46"/>
    </row>
    <row r="2262" spans="2:14" s="38" customFormat="1" x14ac:dyDescent="0.25">
      <c r="B2262" s="46"/>
      <c r="C2262" s="350"/>
      <c r="D2262" s="346"/>
      <c r="E2262" s="346"/>
      <c r="F2262" s="347"/>
      <c r="G2262" s="346"/>
      <c r="H2262" s="346"/>
      <c r="I2262" s="128"/>
      <c r="J2262" s="128"/>
      <c r="K2262" s="354"/>
      <c r="L2262" s="116"/>
      <c r="M2262" s="116"/>
      <c r="N2262" s="46"/>
    </row>
    <row r="2263" spans="2:14" s="38" customFormat="1" x14ac:dyDescent="0.25">
      <c r="B2263" s="46"/>
      <c r="C2263" s="350"/>
      <c r="D2263" s="346"/>
      <c r="E2263" s="346"/>
      <c r="F2263" s="347"/>
      <c r="G2263" s="346"/>
      <c r="H2263" s="346"/>
      <c r="I2263" s="128"/>
      <c r="J2263" s="128"/>
      <c r="K2263" s="354"/>
      <c r="L2263" s="116"/>
      <c r="M2263" s="116"/>
      <c r="N2263" s="46"/>
    </row>
    <row r="2264" spans="2:14" s="38" customFormat="1" x14ac:dyDescent="0.25">
      <c r="B2264" s="46"/>
      <c r="C2264" s="350"/>
      <c r="D2264" s="346"/>
      <c r="E2264" s="346"/>
      <c r="F2264" s="347"/>
      <c r="G2264" s="346"/>
      <c r="H2264" s="346"/>
      <c r="I2264" s="128"/>
      <c r="J2264" s="128"/>
      <c r="K2264" s="354"/>
      <c r="L2264" s="116"/>
      <c r="M2264" s="116"/>
      <c r="N2264" s="46"/>
    </row>
    <row r="2265" spans="2:14" s="38" customFormat="1" x14ac:dyDescent="0.25">
      <c r="B2265" s="46"/>
      <c r="C2265" s="350"/>
      <c r="D2265" s="346"/>
      <c r="E2265" s="346"/>
      <c r="F2265" s="347"/>
      <c r="G2265" s="346"/>
      <c r="H2265" s="346"/>
      <c r="I2265" s="128"/>
      <c r="J2265" s="128"/>
      <c r="K2265" s="354"/>
      <c r="L2265" s="116"/>
      <c r="M2265" s="116"/>
      <c r="N2265" s="46"/>
    </row>
    <row r="2266" spans="2:14" s="38" customFormat="1" x14ac:dyDescent="0.25">
      <c r="B2266" s="46"/>
      <c r="C2266" s="350"/>
      <c r="D2266" s="346"/>
      <c r="E2266" s="346"/>
      <c r="F2266" s="347"/>
      <c r="G2266" s="346"/>
      <c r="H2266" s="346"/>
      <c r="I2266" s="128"/>
      <c r="J2266" s="128"/>
      <c r="K2266" s="354"/>
      <c r="L2266" s="116"/>
      <c r="M2266" s="116"/>
      <c r="N2266" s="46"/>
    </row>
    <row r="2267" spans="2:14" s="38" customFormat="1" x14ac:dyDescent="0.25">
      <c r="B2267" s="46"/>
      <c r="C2267" s="350"/>
      <c r="D2267" s="346"/>
      <c r="E2267" s="346"/>
      <c r="F2267" s="347"/>
      <c r="G2267" s="346"/>
      <c r="H2267" s="346"/>
      <c r="I2267" s="128"/>
      <c r="J2267" s="128"/>
      <c r="K2267" s="354"/>
      <c r="L2267" s="116"/>
      <c r="M2267" s="116"/>
      <c r="N2267" s="46"/>
    </row>
    <row r="2268" spans="2:14" s="38" customFormat="1" x14ac:dyDescent="0.25">
      <c r="B2268" s="46"/>
      <c r="C2268" s="350"/>
      <c r="D2268" s="346"/>
      <c r="E2268" s="346"/>
      <c r="F2268" s="347"/>
      <c r="G2268" s="346"/>
      <c r="H2268" s="346"/>
      <c r="I2268" s="128"/>
      <c r="J2268" s="128"/>
      <c r="K2268" s="354"/>
      <c r="L2268" s="116"/>
      <c r="M2268" s="116"/>
      <c r="N2268" s="46"/>
    </row>
    <row r="2269" spans="2:14" s="38" customFormat="1" x14ac:dyDescent="0.25">
      <c r="B2269" s="46"/>
      <c r="C2269" s="350"/>
      <c r="D2269" s="346"/>
      <c r="E2269" s="346"/>
      <c r="F2269" s="347"/>
      <c r="G2269" s="346"/>
      <c r="H2269" s="346"/>
      <c r="I2269" s="128"/>
      <c r="J2269" s="128"/>
      <c r="K2269" s="354"/>
      <c r="L2269" s="116"/>
      <c r="M2269" s="116"/>
      <c r="N2269" s="46"/>
    </row>
    <row r="2270" spans="2:14" s="38" customFormat="1" x14ac:dyDescent="0.25">
      <c r="B2270" s="46"/>
      <c r="C2270" s="350"/>
      <c r="D2270" s="346"/>
      <c r="E2270" s="346"/>
      <c r="F2270" s="347"/>
      <c r="G2270" s="346"/>
      <c r="H2270" s="346"/>
      <c r="I2270" s="128"/>
      <c r="J2270" s="128"/>
      <c r="K2270" s="354"/>
      <c r="L2270" s="116"/>
      <c r="M2270" s="116"/>
      <c r="N2270" s="46"/>
    </row>
    <row r="2271" spans="2:14" s="38" customFormat="1" x14ac:dyDescent="0.25">
      <c r="B2271" s="46"/>
      <c r="C2271" s="350"/>
      <c r="D2271" s="346"/>
      <c r="E2271" s="346"/>
      <c r="F2271" s="347"/>
      <c r="G2271" s="346"/>
      <c r="H2271" s="346"/>
      <c r="I2271" s="128"/>
      <c r="J2271" s="128"/>
      <c r="K2271" s="354"/>
      <c r="L2271" s="116"/>
      <c r="M2271" s="116"/>
      <c r="N2271" s="46"/>
    </row>
    <row r="2272" spans="2:14" s="38" customFormat="1" x14ac:dyDescent="0.25">
      <c r="B2272" s="46"/>
      <c r="C2272" s="350"/>
      <c r="D2272" s="346"/>
      <c r="E2272" s="346"/>
      <c r="F2272" s="347"/>
      <c r="G2272" s="346"/>
      <c r="H2272" s="346"/>
      <c r="I2272" s="128"/>
      <c r="J2272" s="128"/>
      <c r="K2272" s="354"/>
      <c r="L2272" s="116"/>
      <c r="M2272" s="116"/>
      <c r="N2272" s="46"/>
    </row>
    <row r="2273" spans="2:14" s="38" customFormat="1" x14ac:dyDescent="0.25">
      <c r="B2273" s="46"/>
      <c r="C2273" s="350"/>
      <c r="D2273" s="346"/>
      <c r="E2273" s="346"/>
      <c r="F2273" s="347"/>
      <c r="G2273" s="346"/>
      <c r="H2273" s="346"/>
      <c r="I2273" s="128"/>
      <c r="J2273" s="128"/>
      <c r="K2273" s="354"/>
      <c r="L2273" s="116"/>
      <c r="M2273" s="116"/>
      <c r="N2273" s="46"/>
    </row>
    <row r="2274" spans="2:14" s="38" customFormat="1" x14ac:dyDescent="0.25">
      <c r="B2274" s="46"/>
      <c r="C2274" s="350"/>
      <c r="D2274" s="346"/>
      <c r="E2274" s="346"/>
      <c r="F2274" s="347"/>
      <c r="G2274" s="346"/>
      <c r="H2274" s="346"/>
      <c r="I2274" s="128"/>
      <c r="J2274" s="128"/>
      <c r="K2274" s="354"/>
      <c r="L2274" s="116"/>
      <c r="M2274" s="116"/>
      <c r="N2274" s="46"/>
    </row>
    <row r="2275" spans="2:14" s="38" customFormat="1" x14ac:dyDescent="0.25">
      <c r="B2275" s="46"/>
      <c r="C2275" s="350"/>
      <c r="D2275" s="346"/>
      <c r="E2275" s="346"/>
      <c r="F2275" s="347"/>
      <c r="G2275" s="346"/>
      <c r="H2275" s="346"/>
      <c r="I2275" s="128"/>
      <c r="J2275" s="128"/>
      <c r="K2275" s="354"/>
      <c r="L2275" s="116"/>
      <c r="M2275" s="116"/>
      <c r="N2275" s="46"/>
    </row>
    <row r="2276" spans="2:14" s="38" customFormat="1" x14ac:dyDescent="0.25">
      <c r="B2276" s="46"/>
      <c r="C2276" s="350"/>
      <c r="D2276" s="346"/>
      <c r="E2276" s="346"/>
      <c r="F2276" s="347"/>
      <c r="G2276" s="346"/>
      <c r="H2276" s="346"/>
      <c r="I2276" s="128"/>
      <c r="J2276" s="128"/>
      <c r="K2276" s="354"/>
      <c r="L2276" s="116"/>
      <c r="M2276" s="116"/>
      <c r="N2276" s="46"/>
    </row>
    <row r="2277" spans="2:14" s="38" customFormat="1" x14ac:dyDescent="0.25">
      <c r="B2277" s="46"/>
      <c r="C2277" s="350"/>
      <c r="D2277" s="346"/>
      <c r="E2277" s="346"/>
      <c r="F2277" s="347"/>
      <c r="G2277" s="346"/>
      <c r="H2277" s="346"/>
      <c r="I2277" s="128"/>
      <c r="J2277" s="128"/>
      <c r="K2277" s="354"/>
      <c r="L2277" s="116"/>
      <c r="M2277" s="116"/>
      <c r="N2277" s="46"/>
    </row>
    <row r="2278" spans="2:14" s="38" customFormat="1" x14ac:dyDescent="0.25">
      <c r="B2278" s="46"/>
      <c r="C2278" s="350"/>
      <c r="D2278" s="346"/>
      <c r="E2278" s="346"/>
      <c r="F2278" s="347"/>
      <c r="G2278" s="346"/>
      <c r="H2278" s="346"/>
      <c r="I2278" s="128"/>
      <c r="J2278" s="128"/>
      <c r="K2278" s="354"/>
      <c r="L2278" s="116"/>
      <c r="M2278" s="116"/>
      <c r="N2278" s="46"/>
    </row>
    <row r="2279" spans="2:14" s="38" customFormat="1" x14ac:dyDescent="0.25">
      <c r="B2279" s="46"/>
      <c r="C2279" s="350"/>
      <c r="D2279" s="346"/>
      <c r="E2279" s="346"/>
      <c r="F2279" s="347"/>
      <c r="G2279" s="346"/>
      <c r="H2279" s="346"/>
      <c r="I2279" s="128"/>
      <c r="J2279" s="128"/>
      <c r="K2279" s="354"/>
      <c r="L2279" s="116"/>
      <c r="M2279" s="116"/>
      <c r="N2279" s="46"/>
    </row>
    <row r="2280" spans="2:14" s="38" customFormat="1" x14ac:dyDescent="0.25">
      <c r="B2280" s="46"/>
      <c r="C2280" s="350"/>
      <c r="D2280" s="346"/>
      <c r="E2280" s="346"/>
      <c r="F2280" s="347"/>
      <c r="G2280" s="346"/>
      <c r="H2280" s="346"/>
      <c r="I2280" s="128"/>
      <c r="J2280" s="128"/>
      <c r="K2280" s="354"/>
      <c r="L2280" s="116"/>
      <c r="M2280" s="116"/>
      <c r="N2280" s="46"/>
    </row>
    <row r="2281" spans="2:14" s="38" customFormat="1" x14ac:dyDescent="0.25">
      <c r="B2281" s="46"/>
      <c r="C2281" s="350"/>
      <c r="D2281" s="346"/>
      <c r="E2281" s="346"/>
      <c r="F2281" s="347"/>
      <c r="G2281" s="346"/>
      <c r="H2281" s="346"/>
      <c r="I2281" s="128"/>
      <c r="J2281" s="128"/>
      <c r="K2281" s="354"/>
      <c r="L2281" s="116"/>
      <c r="M2281" s="116"/>
      <c r="N2281" s="46"/>
    </row>
    <row r="2282" spans="2:14" s="38" customFormat="1" x14ac:dyDescent="0.25">
      <c r="B2282" s="46"/>
      <c r="C2282" s="350"/>
      <c r="D2282" s="346"/>
      <c r="E2282" s="346"/>
      <c r="F2282" s="347"/>
      <c r="G2282" s="346"/>
      <c r="H2282" s="346"/>
      <c r="I2282" s="128"/>
      <c r="J2282" s="128"/>
      <c r="K2282" s="354"/>
      <c r="L2282" s="116"/>
      <c r="M2282" s="116"/>
      <c r="N2282" s="46"/>
    </row>
    <row r="2283" spans="2:14" s="38" customFormat="1" x14ac:dyDescent="0.25">
      <c r="B2283" s="46"/>
      <c r="C2283" s="350"/>
      <c r="D2283" s="346"/>
      <c r="E2283" s="346"/>
      <c r="F2283" s="347"/>
      <c r="G2283" s="346"/>
      <c r="H2283" s="346"/>
      <c r="I2283" s="128"/>
      <c r="J2283" s="128"/>
      <c r="K2283" s="354"/>
      <c r="L2283" s="116"/>
      <c r="M2283" s="116"/>
      <c r="N2283" s="46"/>
    </row>
    <row r="2284" spans="2:14" s="38" customFormat="1" x14ac:dyDescent="0.25">
      <c r="B2284" s="46"/>
      <c r="C2284" s="350"/>
      <c r="D2284" s="346"/>
      <c r="E2284" s="346"/>
      <c r="F2284" s="347"/>
      <c r="G2284" s="346"/>
      <c r="H2284" s="346"/>
      <c r="I2284" s="128"/>
      <c r="J2284" s="128"/>
      <c r="K2284" s="354"/>
      <c r="L2284" s="116"/>
      <c r="M2284" s="116"/>
      <c r="N2284" s="46"/>
    </row>
    <row r="2285" spans="2:14" s="38" customFormat="1" x14ac:dyDescent="0.25">
      <c r="B2285" s="46"/>
      <c r="C2285" s="350"/>
      <c r="D2285" s="346"/>
      <c r="E2285" s="346"/>
      <c r="F2285" s="347"/>
      <c r="G2285" s="346"/>
      <c r="H2285" s="346"/>
      <c r="I2285" s="128"/>
      <c r="J2285" s="128"/>
      <c r="K2285" s="354"/>
      <c r="L2285" s="116"/>
      <c r="M2285" s="116"/>
      <c r="N2285" s="46"/>
    </row>
    <row r="2286" spans="2:14" s="38" customFormat="1" x14ac:dyDescent="0.25">
      <c r="B2286" s="46"/>
      <c r="C2286" s="350"/>
      <c r="D2286" s="346"/>
      <c r="E2286" s="346"/>
      <c r="F2286" s="347"/>
      <c r="G2286" s="346"/>
      <c r="H2286" s="346"/>
      <c r="I2286" s="128"/>
      <c r="J2286" s="128"/>
      <c r="K2286" s="354"/>
      <c r="L2286" s="116"/>
      <c r="M2286" s="116"/>
      <c r="N2286" s="46"/>
    </row>
    <row r="2287" spans="2:14" s="38" customFormat="1" x14ac:dyDescent="0.25">
      <c r="B2287" s="46"/>
      <c r="C2287" s="350"/>
      <c r="D2287" s="346"/>
      <c r="E2287" s="346"/>
      <c r="F2287" s="347"/>
      <c r="G2287" s="346"/>
      <c r="H2287" s="346"/>
      <c r="I2287" s="128"/>
      <c r="J2287" s="128"/>
      <c r="K2287" s="354"/>
      <c r="L2287" s="116"/>
      <c r="M2287" s="116"/>
      <c r="N2287" s="46"/>
    </row>
    <row r="2288" spans="2:14" s="38" customFormat="1" x14ac:dyDescent="0.25">
      <c r="B2288" s="46"/>
      <c r="C2288" s="350"/>
      <c r="D2288" s="346"/>
      <c r="E2288" s="346"/>
      <c r="F2288" s="347"/>
      <c r="G2288" s="346"/>
      <c r="H2288" s="346"/>
      <c r="I2288" s="128"/>
      <c r="J2288" s="128"/>
      <c r="K2288" s="354"/>
      <c r="L2288" s="116"/>
      <c r="M2288" s="116"/>
      <c r="N2288" s="46"/>
    </row>
    <row r="2289" spans="2:14" s="38" customFormat="1" x14ac:dyDescent="0.25">
      <c r="B2289" s="46"/>
      <c r="C2289" s="350"/>
      <c r="D2289" s="346"/>
      <c r="E2289" s="346"/>
      <c r="F2289" s="347"/>
      <c r="G2289" s="346"/>
      <c r="H2289" s="346"/>
      <c r="I2289" s="128"/>
      <c r="J2289" s="128"/>
      <c r="K2289" s="354"/>
      <c r="L2289" s="116"/>
      <c r="M2289" s="116"/>
      <c r="N2289" s="46"/>
    </row>
    <row r="2290" spans="2:14" s="38" customFormat="1" x14ac:dyDescent="0.25">
      <c r="B2290" s="46"/>
      <c r="C2290" s="350"/>
      <c r="D2290" s="346"/>
      <c r="E2290" s="346"/>
      <c r="F2290" s="347"/>
      <c r="G2290" s="346"/>
      <c r="H2290" s="346"/>
      <c r="I2290" s="128"/>
      <c r="J2290" s="128"/>
      <c r="K2290" s="354"/>
      <c r="L2290" s="116"/>
      <c r="M2290" s="116"/>
      <c r="N2290" s="46"/>
    </row>
    <row r="2291" spans="2:14" s="38" customFormat="1" x14ac:dyDescent="0.25">
      <c r="B2291" s="46"/>
      <c r="C2291" s="350"/>
      <c r="D2291" s="346"/>
      <c r="E2291" s="346"/>
      <c r="F2291" s="347"/>
      <c r="G2291" s="346"/>
      <c r="H2291" s="346"/>
      <c r="I2291" s="128"/>
      <c r="J2291" s="128"/>
      <c r="K2291" s="354"/>
      <c r="L2291" s="116"/>
      <c r="M2291" s="116"/>
      <c r="N2291" s="46"/>
    </row>
    <row r="2292" spans="2:14" s="38" customFormat="1" x14ac:dyDescent="0.25">
      <c r="B2292" s="46"/>
      <c r="C2292" s="350"/>
      <c r="D2292" s="346"/>
      <c r="E2292" s="346"/>
      <c r="F2292" s="347"/>
      <c r="G2292" s="346"/>
      <c r="H2292" s="346"/>
      <c r="I2292" s="128"/>
      <c r="J2292" s="128"/>
      <c r="K2292" s="354"/>
      <c r="L2292" s="116"/>
      <c r="M2292" s="116"/>
      <c r="N2292" s="46"/>
    </row>
    <row r="2293" spans="2:14" s="38" customFormat="1" x14ac:dyDescent="0.25">
      <c r="B2293" s="46"/>
      <c r="C2293" s="350"/>
      <c r="D2293" s="346"/>
      <c r="E2293" s="346"/>
      <c r="F2293" s="347"/>
      <c r="G2293" s="346"/>
      <c r="H2293" s="346"/>
      <c r="I2293" s="128"/>
      <c r="J2293" s="128"/>
      <c r="K2293" s="354"/>
      <c r="L2293" s="116"/>
      <c r="M2293" s="116"/>
      <c r="N2293" s="46"/>
    </row>
    <row r="2294" spans="2:14" s="38" customFormat="1" x14ac:dyDescent="0.25">
      <c r="B2294" s="46"/>
      <c r="C2294" s="350"/>
      <c r="D2294" s="346"/>
      <c r="E2294" s="346"/>
      <c r="F2294" s="347"/>
      <c r="G2294" s="346"/>
      <c r="H2294" s="346"/>
      <c r="I2294" s="128"/>
      <c r="J2294" s="128"/>
      <c r="K2294" s="354"/>
      <c r="L2294" s="116"/>
      <c r="M2294" s="116"/>
      <c r="N2294" s="46"/>
    </row>
    <row r="2295" spans="2:14" s="38" customFormat="1" x14ac:dyDescent="0.25">
      <c r="B2295" s="46"/>
      <c r="C2295" s="350"/>
      <c r="D2295" s="346"/>
      <c r="E2295" s="346"/>
      <c r="F2295" s="347"/>
      <c r="G2295" s="346"/>
      <c r="H2295" s="346"/>
      <c r="I2295" s="128"/>
      <c r="J2295" s="128"/>
      <c r="K2295" s="354"/>
      <c r="L2295" s="116"/>
      <c r="M2295" s="116"/>
      <c r="N2295" s="46"/>
    </row>
    <row r="2296" spans="2:14" s="38" customFormat="1" x14ac:dyDescent="0.25">
      <c r="B2296" s="46"/>
      <c r="C2296" s="350"/>
      <c r="D2296" s="346"/>
      <c r="E2296" s="346"/>
      <c r="F2296" s="347"/>
      <c r="G2296" s="346"/>
      <c r="H2296" s="346"/>
      <c r="I2296" s="128"/>
      <c r="J2296" s="128"/>
      <c r="K2296" s="354"/>
      <c r="L2296" s="116"/>
      <c r="M2296" s="116"/>
      <c r="N2296" s="46"/>
    </row>
    <row r="2297" spans="2:14" s="38" customFormat="1" x14ac:dyDescent="0.25">
      <c r="B2297" s="46"/>
      <c r="C2297" s="350"/>
      <c r="D2297" s="346"/>
      <c r="E2297" s="346"/>
      <c r="F2297" s="347"/>
      <c r="G2297" s="346"/>
      <c r="H2297" s="346"/>
      <c r="I2297" s="128"/>
      <c r="J2297" s="128"/>
      <c r="K2297" s="354"/>
      <c r="L2297" s="116"/>
      <c r="M2297" s="116"/>
      <c r="N2297" s="46"/>
    </row>
    <row r="2298" spans="2:14" s="38" customFormat="1" x14ac:dyDescent="0.25">
      <c r="B2298" s="46"/>
      <c r="C2298" s="350"/>
      <c r="D2298" s="346"/>
      <c r="E2298" s="346"/>
      <c r="F2298" s="347"/>
      <c r="G2298" s="346"/>
      <c r="H2298" s="346"/>
      <c r="I2298" s="128"/>
      <c r="J2298" s="128"/>
      <c r="K2298" s="354"/>
      <c r="L2298" s="116"/>
      <c r="M2298" s="116"/>
      <c r="N2298" s="46"/>
    </row>
    <row r="2299" spans="2:14" s="38" customFormat="1" x14ac:dyDescent="0.25">
      <c r="B2299" s="46"/>
      <c r="C2299" s="350"/>
      <c r="D2299" s="346"/>
      <c r="E2299" s="346"/>
      <c r="F2299" s="347"/>
      <c r="G2299" s="346"/>
      <c r="H2299" s="346"/>
      <c r="I2299" s="128"/>
      <c r="J2299" s="128"/>
      <c r="K2299" s="354"/>
      <c r="L2299" s="116"/>
      <c r="M2299" s="116"/>
      <c r="N2299" s="46"/>
    </row>
    <row r="2300" spans="2:14" s="38" customFormat="1" x14ac:dyDescent="0.25">
      <c r="B2300" s="46"/>
      <c r="C2300" s="350"/>
      <c r="D2300" s="346"/>
      <c r="E2300" s="346"/>
      <c r="F2300" s="347"/>
      <c r="G2300" s="346"/>
      <c r="H2300" s="346"/>
      <c r="I2300" s="128"/>
      <c r="J2300" s="128"/>
      <c r="K2300" s="354"/>
      <c r="L2300" s="116"/>
      <c r="M2300" s="116"/>
      <c r="N2300" s="46"/>
    </row>
    <row r="2301" spans="2:14" s="38" customFormat="1" x14ac:dyDescent="0.25">
      <c r="B2301" s="46"/>
      <c r="C2301" s="350"/>
      <c r="D2301" s="346"/>
      <c r="E2301" s="346"/>
      <c r="F2301" s="347"/>
      <c r="G2301" s="346"/>
      <c r="H2301" s="346"/>
      <c r="I2301" s="128"/>
      <c r="J2301" s="128"/>
      <c r="K2301" s="354"/>
      <c r="L2301" s="116"/>
      <c r="M2301" s="116"/>
      <c r="N2301" s="46"/>
    </row>
    <row r="2302" spans="2:14" s="38" customFormat="1" x14ac:dyDescent="0.25">
      <c r="B2302" s="46"/>
      <c r="C2302" s="350"/>
      <c r="D2302" s="346"/>
      <c r="E2302" s="346"/>
      <c r="F2302" s="347"/>
      <c r="G2302" s="346"/>
      <c r="H2302" s="346"/>
      <c r="I2302" s="128"/>
      <c r="J2302" s="128"/>
      <c r="K2302" s="354"/>
      <c r="L2302" s="116"/>
      <c r="M2302" s="116"/>
      <c r="N2302" s="46"/>
    </row>
    <row r="2303" spans="2:14" s="38" customFormat="1" x14ac:dyDescent="0.25">
      <c r="B2303" s="46"/>
      <c r="C2303" s="350"/>
      <c r="D2303" s="346"/>
      <c r="E2303" s="346"/>
      <c r="F2303" s="347"/>
      <c r="G2303" s="346"/>
      <c r="H2303" s="346"/>
      <c r="I2303" s="128"/>
      <c r="J2303" s="128"/>
      <c r="K2303" s="354"/>
      <c r="L2303" s="116"/>
      <c r="M2303" s="116"/>
      <c r="N2303" s="46"/>
    </row>
    <row r="2304" spans="2:14" s="38" customFormat="1" x14ac:dyDescent="0.25">
      <c r="B2304" s="46"/>
      <c r="C2304" s="350"/>
      <c r="D2304" s="346"/>
      <c r="E2304" s="346"/>
      <c r="F2304" s="347"/>
      <c r="G2304" s="346"/>
      <c r="H2304" s="346"/>
      <c r="I2304" s="128"/>
      <c r="J2304" s="128"/>
      <c r="K2304" s="354"/>
      <c r="L2304" s="116"/>
      <c r="M2304" s="116"/>
      <c r="N2304" s="46"/>
    </row>
    <row r="2305" spans="2:14" s="38" customFormat="1" x14ac:dyDescent="0.25">
      <c r="B2305" s="46"/>
      <c r="C2305" s="350"/>
      <c r="D2305" s="346"/>
      <c r="E2305" s="346"/>
      <c r="F2305" s="347"/>
      <c r="G2305" s="346"/>
      <c r="H2305" s="346"/>
      <c r="I2305" s="128"/>
      <c r="J2305" s="128"/>
      <c r="K2305" s="354"/>
      <c r="L2305" s="116"/>
      <c r="M2305" s="116"/>
      <c r="N2305" s="46"/>
    </row>
    <row r="2306" spans="2:14" s="38" customFormat="1" x14ac:dyDescent="0.25">
      <c r="B2306" s="46"/>
      <c r="C2306" s="350"/>
      <c r="D2306" s="346"/>
      <c r="E2306" s="346"/>
      <c r="F2306" s="347"/>
      <c r="G2306" s="346"/>
      <c r="H2306" s="346"/>
      <c r="I2306" s="128"/>
      <c r="J2306" s="128"/>
      <c r="K2306" s="354"/>
      <c r="L2306" s="116"/>
      <c r="M2306" s="116"/>
      <c r="N2306" s="46"/>
    </row>
    <row r="2307" spans="2:14" s="38" customFormat="1" x14ac:dyDescent="0.25">
      <c r="B2307" s="46"/>
      <c r="C2307" s="350"/>
      <c r="D2307" s="346"/>
      <c r="E2307" s="346"/>
      <c r="F2307" s="347"/>
      <c r="G2307" s="346"/>
      <c r="H2307" s="346"/>
      <c r="I2307" s="128"/>
      <c r="J2307" s="128"/>
      <c r="K2307" s="354"/>
      <c r="L2307" s="116"/>
      <c r="M2307" s="116"/>
      <c r="N2307" s="46"/>
    </row>
    <row r="2308" spans="2:14" s="38" customFormat="1" x14ac:dyDescent="0.25">
      <c r="B2308" s="46"/>
      <c r="C2308" s="350"/>
      <c r="D2308" s="346"/>
      <c r="E2308" s="346"/>
      <c r="F2308" s="347"/>
      <c r="G2308" s="346"/>
      <c r="H2308" s="346"/>
      <c r="I2308" s="128"/>
      <c r="J2308" s="128"/>
      <c r="K2308" s="354"/>
      <c r="L2308" s="116"/>
      <c r="M2308" s="116"/>
      <c r="N2308" s="46"/>
    </row>
    <row r="2309" spans="2:14" s="38" customFormat="1" x14ac:dyDescent="0.25">
      <c r="B2309" s="46"/>
      <c r="C2309" s="350"/>
      <c r="D2309" s="346"/>
      <c r="E2309" s="346"/>
      <c r="F2309" s="347"/>
      <c r="G2309" s="346"/>
      <c r="H2309" s="346"/>
      <c r="I2309" s="128"/>
      <c r="J2309" s="128"/>
      <c r="K2309" s="354"/>
      <c r="L2309" s="116"/>
      <c r="M2309" s="116"/>
      <c r="N2309" s="46"/>
    </row>
    <row r="2310" spans="2:14" s="38" customFormat="1" x14ac:dyDescent="0.25">
      <c r="B2310" s="46"/>
      <c r="C2310" s="350"/>
      <c r="D2310" s="346"/>
      <c r="E2310" s="346"/>
      <c r="F2310" s="347"/>
      <c r="G2310" s="346"/>
      <c r="H2310" s="346"/>
      <c r="I2310" s="128"/>
      <c r="J2310" s="128"/>
      <c r="K2310" s="354"/>
      <c r="L2310" s="116"/>
      <c r="M2310" s="116"/>
      <c r="N2310" s="46"/>
    </row>
    <row r="2311" spans="2:14" s="38" customFormat="1" x14ac:dyDescent="0.25">
      <c r="B2311" s="46"/>
      <c r="C2311" s="350"/>
      <c r="D2311" s="346"/>
      <c r="E2311" s="346"/>
      <c r="F2311" s="347"/>
      <c r="G2311" s="346"/>
      <c r="H2311" s="346"/>
      <c r="I2311" s="128"/>
      <c r="J2311" s="128"/>
      <c r="K2311" s="354"/>
      <c r="L2311" s="116"/>
      <c r="M2311" s="116"/>
      <c r="N2311" s="46"/>
    </row>
    <row r="2312" spans="2:14" s="38" customFormat="1" x14ac:dyDescent="0.25">
      <c r="B2312" s="46"/>
      <c r="C2312" s="350"/>
      <c r="D2312" s="346"/>
      <c r="E2312" s="346"/>
      <c r="F2312" s="347"/>
      <c r="G2312" s="346"/>
      <c r="H2312" s="346"/>
      <c r="I2312" s="128"/>
      <c r="J2312" s="128"/>
      <c r="K2312" s="354"/>
      <c r="L2312" s="116"/>
      <c r="M2312" s="116"/>
      <c r="N2312" s="46"/>
    </row>
    <row r="2313" spans="2:14" s="38" customFormat="1" x14ac:dyDescent="0.25">
      <c r="B2313" s="46"/>
      <c r="C2313" s="350"/>
      <c r="D2313" s="346"/>
      <c r="E2313" s="346"/>
      <c r="F2313" s="347"/>
      <c r="G2313" s="346"/>
      <c r="H2313" s="346"/>
      <c r="I2313" s="128"/>
      <c r="J2313" s="128"/>
      <c r="K2313" s="354"/>
      <c r="L2313" s="116"/>
      <c r="M2313" s="116"/>
      <c r="N2313" s="46"/>
    </row>
    <row r="2314" spans="2:14" s="38" customFormat="1" x14ac:dyDescent="0.25">
      <c r="B2314" s="46"/>
      <c r="C2314" s="350"/>
      <c r="D2314" s="346"/>
      <c r="E2314" s="346"/>
      <c r="F2314" s="347"/>
      <c r="G2314" s="346"/>
      <c r="H2314" s="346"/>
      <c r="I2314" s="128"/>
      <c r="J2314" s="128"/>
      <c r="K2314" s="354"/>
      <c r="L2314" s="116"/>
      <c r="M2314" s="116"/>
      <c r="N2314" s="46"/>
    </row>
    <row r="2315" spans="2:14" s="38" customFormat="1" x14ac:dyDescent="0.25">
      <c r="B2315" s="46"/>
      <c r="C2315" s="350"/>
      <c r="D2315" s="346"/>
      <c r="E2315" s="346"/>
      <c r="F2315" s="347"/>
      <c r="G2315" s="346"/>
      <c r="H2315" s="346"/>
      <c r="I2315" s="128"/>
      <c r="J2315" s="128"/>
      <c r="K2315" s="354"/>
      <c r="L2315" s="116"/>
      <c r="M2315" s="116"/>
      <c r="N2315" s="46"/>
    </row>
    <row r="2316" spans="2:14" s="38" customFormat="1" x14ac:dyDescent="0.25">
      <c r="B2316" s="46"/>
      <c r="C2316" s="350"/>
      <c r="D2316" s="346"/>
      <c r="E2316" s="346"/>
      <c r="F2316" s="347"/>
      <c r="G2316" s="346"/>
      <c r="H2316" s="346"/>
      <c r="I2316" s="128"/>
      <c r="J2316" s="128"/>
      <c r="K2316" s="354"/>
      <c r="L2316" s="116"/>
      <c r="M2316" s="116"/>
      <c r="N2316" s="46"/>
    </row>
    <row r="2317" spans="2:14" s="38" customFormat="1" x14ac:dyDescent="0.25">
      <c r="B2317" s="46"/>
      <c r="C2317" s="350"/>
      <c r="D2317" s="346"/>
      <c r="E2317" s="346"/>
      <c r="F2317" s="347"/>
      <c r="G2317" s="346"/>
      <c r="H2317" s="346"/>
      <c r="I2317" s="128"/>
      <c r="J2317" s="128"/>
      <c r="K2317" s="354"/>
      <c r="L2317" s="116"/>
      <c r="M2317" s="116"/>
      <c r="N2317" s="46"/>
    </row>
    <row r="2318" spans="2:14" s="38" customFormat="1" x14ac:dyDescent="0.25">
      <c r="B2318" s="46"/>
      <c r="C2318" s="350"/>
      <c r="D2318" s="346"/>
      <c r="E2318" s="346"/>
      <c r="F2318" s="347"/>
      <c r="G2318" s="346"/>
      <c r="H2318" s="346"/>
      <c r="I2318" s="128"/>
      <c r="J2318" s="128"/>
      <c r="K2318" s="354"/>
      <c r="L2318" s="116"/>
      <c r="M2318" s="116"/>
      <c r="N2318" s="46"/>
    </row>
    <row r="2319" spans="2:14" s="38" customFormat="1" x14ac:dyDescent="0.25">
      <c r="B2319" s="46"/>
      <c r="C2319" s="350"/>
      <c r="D2319" s="346"/>
      <c r="E2319" s="346"/>
      <c r="F2319" s="347"/>
      <c r="G2319" s="346"/>
      <c r="H2319" s="346"/>
      <c r="I2319" s="128"/>
      <c r="J2319" s="128"/>
      <c r="K2319" s="354"/>
      <c r="L2319" s="116"/>
      <c r="M2319" s="116"/>
      <c r="N2319" s="46"/>
    </row>
    <row r="2320" spans="2:14" s="38" customFormat="1" x14ac:dyDescent="0.25">
      <c r="B2320" s="46"/>
      <c r="C2320" s="350"/>
      <c r="D2320" s="346"/>
      <c r="E2320" s="346"/>
      <c r="F2320" s="347"/>
      <c r="G2320" s="346"/>
      <c r="H2320" s="346"/>
      <c r="I2320" s="128"/>
      <c r="J2320" s="128"/>
      <c r="K2320" s="354"/>
      <c r="L2320" s="116"/>
      <c r="M2320" s="116"/>
      <c r="N2320" s="46"/>
    </row>
    <row r="2321" spans="2:14" s="38" customFormat="1" x14ac:dyDescent="0.25">
      <c r="B2321" s="46"/>
      <c r="C2321" s="350"/>
      <c r="D2321" s="346"/>
      <c r="E2321" s="346"/>
      <c r="F2321" s="347"/>
      <c r="G2321" s="346"/>
      <c r="H2321" s="346"/>
      <c r="I2321" s="128"/>
      <c r="J2321" s="128"/>
      <c r="K2321" s="354"/>
      <c r="L2321" s="116"/>
      <c r="M2321" s="116"/>
      <c r="N2321" s="46"/>
    </row>
    <row r="2322" spans="2:14" s="38" customFormat="1" x14ac:dyDescent="0.25">
      <c r="B2322" s="46"/>
      <c r="C2322" s="350"/>
      <c r="D2322" s="346"/>
      <c r="E2322" s="346"/>
      <c r="F2322" s="347"/>
      <c r="G2322" s="346"/>
      <c r="H2322" s="346"/>
      <c r="I2322" s="128"/>
      <c r="J2322" s="128"/>
      <c r="K2322" s="354"/>
      <c r="L2322" s="116"/>
      <c r="M2322" s="116"/>
      <c r="N2322" s="46"/>
    </row>
    <row r="2323" spans="2:14" s="38" customFormat="1" x14ac:dyDescent="0.25">
      <c r="B2323" s="46"/>
      <c r="C2323" s="350"/>
      <c r="D2323" s="346"/>
      <c r="E2323" s="346"/>
      <c r="F2323" s="347"/>
      <c r="G2323" s="346"/>
      <c r="H2323" s="346"/>
      <c r="I2323" s="128"/>
      <c r="J2323" s="128"/>
      <c r="K2323" s="354"/>
      <c r="L2323" s="116"/>
      <c r="M2323" s="116"/>
      <c r="N2323" s="46"/>
    </row>
    <row r="2324" spans="2:14" s="38" customFormat="1" x14ac:dyDescent="0.25">
      <c r="B2324" s="46"/>
      <c r="C2324" s="350"/>
      <c r="D2324" s="346"/>
      <c r="E2324" s="346"/>
      <c r="F2324" s="347"/>
      <c r="G2324" s="346"/>
      <c r="H2324" s="346"/>
      <c r="I2324" s="128"/>
      <c r="J2324" s="128"/>
      <c r="K2324" s="354"/>
      <c r="L2324" s="116"/>
      <c r="M2324" s="116"/>
      <c r="N2324" s="46"/>
    </row>
    <row r="2325" spans="2:14" s="38" customFormat="1" x14ac:dyDescent="0.25">
      <c r="B2325" s="46"/>
      <c r="C2325" s="350"/>
      <c r="D2325" s="346"/>
      <c r="E2325" s="346"/>
      <c r="F2325" s="347"/>
      <c r="G2325" s="346"/>
      <c r="H2325" s="346"/>
      <c r="I2325" s="128"/>
      <c r="J2325" s="128"/>
      <c r="K2325" s="354"/>
      <c r="L2325" s="116"/>
      <c r="M2325" s="116"/>
      <c r="N2325" s="46"/>
    </row>
    <row r="2326" spans="2:14" s="38" customFormat="1" x14ac:dyDescent="0.25">
      <c r="B2326" s="46"/>
      <c r="C2326" s="350"/>
      <c r="D2326" s="346"/>
      <c r="E2326" s="346"/>
      <c r="F2326" s="347"/>
      <c r="G2326" s="346"/>
      <c r="H2326" s="346"/>
      <c r="I2326" s="128"/>
      <c r="J2326" s="128"/>
      <c r="K2326" s="354"/>
      <c r="L2326" s="116"/>
      <c r="M2326" s="116"/>
      <c r="N2326" s="46"/>
    </row>
    <row r="2327" spans="2:14" s="38" customFormat="1" x14ac:dyDescent="0.25">
      <c r="B2327" s="46"/>
      <c r="C2327" s="350"/>
      <c r="D2327" s="346"/>
      <c r="E2327" s="346"/>
      <c r="F2327" s="347"/>
      <c r="G2327" s="346"/>
      <c r="H2327" s="346"/>
      <c r="I2327" s="128"/>
      <c r="J2327" s="128"/>
      <c r="K2327" s="354"/>
      <c r="L2327" s="116"/>
      <c r="M2327" s="116"/>
      <c r="N2327" s="46"/>
    </row>
    <row r="2328" spans="2:14" s="38" customFormat="1" x14ac:dyDescent="0.25">
      <c r="B2328" s="46"/>
      <c r="C2328" s="350"/>
      <c r="D2328" s="346"/>
      <c r="E2328" s="346"/>
      <c r="F2328" s="347"/>
      <c r="G2328" s="346"/>
      <c r="H2328" s="346"/>
      <c r="I2328" s="128"/>
      <c r="J2328" s="128"/>
      <c r="K2328" s="354"/>
      <c r="L2328" s="116"/>
      <c r="M2328" s="116"/>
      <c r="N2328" s="46"/>
    </row>
    <row r="2329" spans="2:14" s="38" customFormat="1" x14ac:dyDescent="0.25">
      <c r="B2329" s="46"/>
      <c r="C2329" s="350"/>
      <c r="D2329" s="346"/>
      <c r="E2329" s="346"/>
      <c r="F2329" s="347"/>
      <c r="G2329" s="346"/>
      <c r="H2329" s="346"/>
      <c r="I2329" s="128"/>
      <c r="J2329" s="128"/>
      <c r="K2329" s="354"/>
      <c r="L2329" s="116"/>
      <c r="M2329" s="116"/>
      <c r="N2329" s="46"/>
    </row>
    <row r="2330" spans="2:14" s="38" customFormat="1" x14ac:dyDescent="0.25">
      <c r="B2330" s="46"/>
      <c r="C2330" s="350"/>
      <c r="D2330" s="346"/>
      <c r="E2330" s="346"/>
      <c r="F2330" s="347"/>
      <c r="G2330" s="346"/>
      <c r="H2330" s="346"/>
      <c r="I2330" s="128"/>
      <c r="J2330" s="128"/>
      <c r="K2330" s="354"/>
      <c r="L2330" s="116"/>
      <c r="M2330" s="116"/>
      <c r="N2330" s="46"/>
    </row>
    <row r="2331" spans="2:14" s="38" customFormat="1" x14ac:dyDescent="0.25">
      <c r="B2331" s="46"/>
      <c r="C2331" s="350"/>
      <c r="D2331" s="346"/>
      <c r="E2331" s="346"/>
      <c r="F2331" s="347"/>
      <c r="G2331" s="346"/>
      <c r="H2331" s="346"/>
      <c r="I2331" s="128"/>
      <c r="J2331" s="128"/>
      <c r="K2331" s="354"/>
      <c r="L2331" s="116"/>
      <c r="M2331" s="116"/>
      <c r="N2331" s="46"/>
    </row>
    <row r="2332" spans="2:14" s="38" customFormat="1" x14ac:dyDescent="0.25">
      <c r="B2332" s="46"/>
      <c r="C2332" s="350"/>
      <c r="D2332" s="346"/>
      <c r="E2332" s="346"/>
      <c r="F2332" s="347"/>
      <c r="G2332" s="346"/>
      <c r="H2332" s="346"/>
      <c r="I2332" s="128"/>
      <c r="J2332" s="128"/>
      <c r="K2332" s="354"/>
      <c r="L2332" s="116"/>
      <c r="M2332" s="116"/>
      <c r="N2332" s="46"/>
    </row>
    <row r="2333" spans="2:14" s="38" customFormat="1" x14ac:dyDescent="0.25">
      <c r="B2333" s="46"/>
      <c r="C2333" s="350"/>
      <c r="D2333" s="346"/>
      <c r="E2333" s="346"/>
      <c r="F2333" s="347"/>
      <c r="G2333" s="346"/>
      <c r="H2333" s="346"/>
      <c r="I2333" s="128"/>
      <c r="J2333" s="128"/>
      <c r="K2333" s="354"/>
      <c r="L2333" s="116"/>
      <c r="M2333" s="116"/>
      <c r="N2333" s="46"/>
    </row>
    <row r="2334" spans="2:14" s="38" customFormat="1" x14ac:dyDescent="0.25">
      <c r="B2334" s="46"/>
      <c r="C2334" s="350"/>
      <c r="D2334" s="346"/>
      <c r="E2334" s="346"/>
      <c r="F2334" s="347"/>
      <c r="G2334" s="346"/>
      <c r="H2334" s="346"/>
      <c r="I2334" s="128"/>
      <c r="J2334" s="128"/>
      <c r="K2334" s="354"/>
      <c r="L2334" s="116"/>
      <c r="M2334" s="116"/>
      <c r="N2334" s="46"/>
    </row>
    <row r="2335" spans="2:14" s="38" customFormat="1" x14ac:dyDescent="0.25">
      <c r="B2335" s="46"/>
      <c r="C2335" s="350"/>
      <c r="D2335" s="346"/>
      <c r="E2335" s="346"/>
      <c r="F2335" s="347"/>
      <c r="G2335" s="346"/>
      <c r="H2335" s="346"/>
      <c r="I2335" s="128"/>
      <c r="J2335" s="128"/>
      <c r="K2335" s="354"/>
      <c r="L2335" s="116"/>
      <c r="M2335" s="116"/>
      <c r="N2335" s="46"/>
    </row>
    <row r="2336" spans="2:14" s="38" customFormat="1" x14ac:dyDescent="0.25">
      <c r="B2336" s="46"/>
      <c r="C2336" s="350"/>
      <c r="D2336" s="346"/>
      <c r="E2336" s="346"/>
      <c r="F2336" s="347"/>
      <c r="G2336" s="346"/>
      <c r="H2336" s="346"/>
      <c r="I2336" s="128"/>
      <c r="J2336" s="128"/>
      <c r="K2336" s="354"/>
      <c r="L2336" s="116"/>
      <c r="M2336" s="116"/>
      <c r="N2336" s="46"/>
    </row>
    <row r="2337" spans="2:14" s="38" customFormat="1" x14ac:dyDescent="0.25">
      <c r="B2337" s="46"/>
      <c r="C2337" s="350"/>
      <c r="D2337" s="346"/>
      <c r="E2337" s="346"/>
      <c r="F2337" s="347"/>
      <c r="G2337" s="346"/>
      <c r="H2337" s="346"/>
      <c r="I2337" s="128"/>
      <c r="J2337" s="128"/>
      <c r="K2337" s="354"/>
      <c r="L2337" s="116"/>
      <c r="M2337" s="116"/>
      <c r="N2337" s="46"/>
    </row>
    <row r="2338" spans="2:14" s="38" customFormat="1" x14ac:dyDescent="0.25">
      <c r="B2338" s="46"/>
      <c r="C2338" s="350"/>
      <c r="D2338" s="346"/>
      <c r="E2338" s="346"/>
      <c r="F2338" s="347"/>
      <c r="G2338" s="346"/>
      <c r="H2338" s="346"/>
      <c r="I2338" s="128"/>
      <c r="J2338" s="128"/>
      <c r="K2338" s="354"/>
      <c r="L2338" s="116"/>
      <c r="M2338" s="116"/>
      <c r="N2338" s="46"/>
    </row>
    <row r="2339" spans="2:14" s="38" customFormat="1" x14ac:dyDescent="0.25">
      <c r="B2339" s="46"/>
      <c r="C2339" s="350"/>
      <c r="D2339" s="346"/>
      <c r="E2339" s="346"/>
      <c r="F2339" s="347"/>
      <c r="G2339" s="346"/>
      <c r="H2339" s="346"/>
      <c r="I2339" s="128"/>
      <c r="J2339" s="128"/>
      <c r="K2339" s="354"/>
      <c r="L2339" s="116"/>
      <c r="M2339" s="116"/>
      <c r="N2339" s="46"/>
    </row>
    <row r="2340" spans="2:14" s="38" customFormat="1" x14ac:dyDescent="0.25">
      <c r="B2340" s="46"/>
      <c r="C2340" s="350"/>
      <c r="D2340" s="346"/>
      <c r="E2340" s="346"/>
      <c r="F2340" s="347"/>
      <c r="G2340" s="346"/>
      <c r="H2340" s="346"/>
      <c r="I2340" s="128"/>
      <c r="J2340" s="128"/>
      <c r="K2340" s="354"/>
      <c r="L2340" s="116"/>
      <c r="M2340" s="116"/>
      <c r="N2340" s="46"/>
    </row>
    <row r="2341" spans="2:14" s="38" customFormat="1" x14ac:dyDescent="0.25">
      <c r="B2341" s="46"/>
      <c r="C2341" s="350"/>
      <c r="D2341" s="346"/>
      <c r="E2341" s="346"/>
      <c r="F2341" s="347"/>
      <c r="G2341" s="346"/>
      <c r="H2341" s="346"/>
      <c r="I2341" s="128"/>
      <c r="J2341" s="128"/>
      <c r="K2341" s="354"/>
      <c r="L2341" s="116"/>
      <c r="M2341" s="116"/>
      <c r="N2341" s="46"/>
    </row>
    <row r="2342" spans="2:14" s="38" customFormat="1" x14ac:dyDescent="0.25">
      <c r="B2342" s="46"/>
      <c r="C2342" s="350"/>
      <c r="D2342" s="346"/>
      <c r="E2342" s="346"/>
      <c r="F2342" s="347"/>
      <c r="G2342" s="346"/>
      <c r="H2342" s="346"/>
      <c r="I2342" s="128"/>
      <c r="J2342" s="128"/>
      <c r="K2342" s="354"/>
      <c r="L2342" s="116"/>
      <c r="M2342" s="116"/>
      <c r="N2342" s="46"/>
    </row>
    <row r="2343" spans="2:14" s="38" customFormat="1" x14ac:dyDescent="0.25">
      <c r="B2343" s="46"/>
      <c r="C2343" s="350"/>
      <c r="D2343" s="346"/>
      <c r="E2343" s="346"/>
      <c r="F2343" s="347"/>
      <c r="G2343" s="346"/>
      <c r="H2343" s="346"/>
      <c r="I2343" s="128"/>
      <c r="J2343" s="128"/>
      <c r="K2343" s="354"/>
      <c r="L2343" s="116"/>
      <c r="M2343" s="116"/>
      <c r="N2343" s="46"/>
    </row>
    <row r="2344" spans="2:14" s="38" customFormat="1" x14ac:dyDescent="0.25">
      <c r="B2344" s="46"/>
      <c r="C2344" s="350"/>
      <c r="D2344" s="346"/>
      <c r="E2344" s="346"/>
      <c r="F2344" s="347"/>
      <c r="G2344" s="346"/>
      <c r="H2344" s="346"/>
      <c r="I2344" s="128"/>
      <c r="J2344" s="128"/>
      <c r="K2344" s="354"/>
      <c r="L2344" s="116"/>
      <c r="M2344" s="116"/>
      <c r="N2344" s="46"/>
    </row>
    <row r="2345" spans="2:14" s="38" customFormat="1" x14ac:dyDescent="0.25">
      <c r="B2345" s="46"/>
      <c r="C2345" s="350"/>
      <c r="D2345" s="346"/>
      <c r="E2345" s="346"/>
      <c r="F2345" s="347"/>
      <c r="G2345" s="346"/>
      <c r="H2345" s="346"/>
      <c r="I2345" s="128"/>
      <c r="J2345" s="128"/>
      <c r="K2345" s="354"/>
      <c r="L2345" s="116"/>
      <c r="M2345" s="116"/>
      <c r="N2345" s="46"/>
    </row>
    <row r="2346" spans="2:14" s="38" customFormat="1" x14ac:dyDescent="0.25">
      <c r="B2346" s="46"/>
      <c r="C2346" s="350"/>
      <c r="D2346" s="346"/>
      <c r="E2346" s="346"/>
      <c r="F2346" s="347"/>
      <c r="G2346" s="346"/>
      <c r="H2346" s="346"/>
      <c r="I2346" s="128"/>
      <c r="J2346" s="128"/>
      <c r="K2346" s="354"/>
      <c r="L2346" s="116"/>
      <c r="M2346" s="116"/>
      <c r="N2346" s="46"/>
    </row>
    <row r="2347" spans="2:14" s="38" customFormat="1" x14ac:dyDescent="0.25">
      <c r="B2347" s="46"/>
      <c r="C2347" s="350"/>
      <c r="D2347" s="346"/>
      <c r="E2347" s="346"/>
      <c r="F2347" s="347"/>
      <c r="G2347" s="346"/>
      <c r="H2347" s="346"/>
      <c r="I2347" s="128"/>
      <c r="J2347" s="128"/>
      <c r="K2347" s="354"/>
      <c r="L2347" s="116"/>
      <c r="M2347" s="116"/>
      <c r="N2347" s="46"/>
    </row>
    <row r="2348" spans="2:14" s="38" customFormat="1" x14ac:dyDescent="0.25">
      <c r="B2348" s="46"/>
      <c r="C2348" s="350"/>
      <c r="D2348" s="346"/>
      <c r="E2348" s="346"/>
      <c r="F2348" s="347"/>
      <c r="G2348" s="346"/>
      <c r="H2348" s="346"/>
      <c r="I2348" s="128"/>
      <c r="J2348" s="128"/>
      <c r="K2348" s="354"/>
      <c r="L2348" s="116"/>
      <c r="M2348" s="116"/>
      <c r="N2348" s="46"/>
    </row>
    <row r="2349" spans="2:14" s="38" customFormat="1" x14ac:dyDescent="0.25">
      <c r="B2349" s="46"/>
      <c r="C2349" s="350"/>
      <c r="D2349" s="346"/>
      <c r="E2349" s="346"/>
      <c r="F2349" s="347"/>
      <c r="G2349" s="346"/>
      <c r="H2349" s="346"/>
      <c r="I2349" s="128"/>
      <c r="J2349" s="128"/>
      <c r="K2349" s="354"/>
      <c r="L2349" s="116"/>
      <c r="M2349" s="116"/>
      <c r="N2349" s="46"/>
    </row>
    <row r="2350" spans="2:14" s="38" customFormat="1" x14ac:dyDescent="0.25">
      <c r="B2350" s="46"/>
      <c r="C2350" s="350"/>
      <c r="D2350" s="346"/>
      <c r="E2350" s="346"/>
      <c r="F2350" s="347"/>
      <c r="G2350" s="346"/>
      <c r="H2350" s="346"/>
      <c r="I2350" s="128"/>
      <c r="J2350" s="128"/>
      <c r="K2350" s="354"/>
      <c r="L2350" s="116"/>
      <c r="M2350" s="116"/>
      <c r="N2350" s="46"/>
    </row>
    <row r="2351" spans="2:14" s="38" customFormat="1" x14ac:dyDescent="0.25">
      <c r="B2351" s="46"/>
      <c r="C2351" s="350"/>
      <c r="D2351" s="346"/>
      <c r="E2351" s="346"/>
      <c r="F2351" s="347"/>
      <c r="G2351" s="346"/>
      <c r="H2351" s="346"/>
      <c r="I2351" s="128"/>
      <c r="J2351" s="128"/>
      <c r="K2351" s="354"/>
      <c r="L2351" s="116"/>
      <c r="M2351" s="116"/>
      <c r="N2351" s="46"/>
    </row>
    <row r="2352" spans="2:14" s="38" customFormat="1" x14ac:dyDescent="0.25">
      <c r="B2352" s="46"/>
      <c r="C2352" s="350"/>
      <c r="D2352" s="346"/>
      <c r="E2352" s="346"/>
      <c r="F2352" s="347"/>
      <c r="G2352" s="346"/>
      <c r="H2352" s="346"/>
      <c r="I2352" s="128"/>
      <c r="J2352" s="128"/>
      <c r="K2352" s="354"/>
      <c r="L2352" s="116"/>
      <c r="M2352" s="116"/>
      <c r="N2352" s="46"/>
    </row>
    <row r="2353" spans="2:14" s="38" customFormat="1" x14ac:dyDescent="0.25">
      <c r="B2353" s="46"/>
      <c r="C2353" s="350"/>
      <c r="D2353" s="346"/>
      <c r="E2353" s="346"/>
      <c r="F2353" s="347"/>
      <c r="G2353" s="346"/>
      <c r="H2353" s="346"/>
      <c r="I2353" s="128"/>
      <c r="J2353" s="128"/>
      <c r="K2353" s="354"/>
      <c r="L2353" s="116"/>
      <c r="M2353" s="116"/>
      <c r="N2353" s="46"/>
    </row>
    <row r="2354" spans="2:14" s="38" customFormat="1" x14ac:dyDescent="0.25">
      <c r="B2354" s="46"/>
      <c r="C2354" s="350"/>
      <c r="D2354" s="346"/>
      <c r="E2354" s="346"/>
      <c r="F2354" s="347"/>
      <c r="G2354" s="346"/>
      <c r="H2354" s="346"/>
      <c r="I2354" s="128"/>
      <c r="J2354" s="128"/>
      <c r="K2354" s="354"/>
      <c r="L2354" s="116"/>
      <c r="M2354" s="116"/>
      <c r="N2354" s="46"/>
    </row>
    <row r="2355" spans="2:14" s="38" customFormat="1" x14ac:dyDescent="0.25">
      <c r="B2355" s="46"/>
      <c r="C2355" s="350"/>
      <c r="D2355" s="346"/>
      <c r="E2355" s="346"/>
      <c r="F2355" s="347"/>
      <c r="G2355" s="346"/>
      <c r="H2355" s="346"/>
      <c r="I2355" s="128"/>
      <c r="J2355" s="128"/>
      <c r="K2355" s="354"/>
      <c r="L2355" s="116"/>
      <c r="M2355" s="116"/>
      <c r="N2355" s="46"/>
    </row>
    <row r="2356" spans="2:14" s="38" customFormat="1" x14ac:dyDescent="0.25">
      <c r="B2356" s="46"/>
      <c r="C2356" s="350"/>
      <c r="D2356" s="346"/>
      <c r="E2356" s="346"/>
      <c r="F2356" s="347"/>
      <c r="G2356" s="346"/>
      <c r="H2356" s="346"/>
      <c r="I2356" s="128"/>
      <c r="J2356" s="128"/>
      <c r="K2356" s="354"/>
      <c r="L2356" s="116"/>
      <c r="M2356" s="116"/>
      <c r="N2356" s="46"/>
    </row>
    <row r="2357" spans="2:14" s="38" customFormat="1" x14ac:dyDescent="0.25">
      <c r="B2357" s="46"/>
      <c r="C2357" s="350"/>
      <c r="D2357" s="346"/>
      <c r="E2357" s="346"/>
      <c r="F2357" s="347"/>
      <c r="G2357" s="346"/>
      <c r="H2357" s="346"/>
      <c r="I2357" s="128"/>
      <c r="J2357" s="128"/>
      <c r="K2357" s="354"/>
      <c r="L2357" s="116"/>
      <c r="M2357" s="116"/>
      <c r="N2357" s="46"/>
    </row>
    <row r="2358" spans="2:14" s="38" customFormat="1" x14ac:dyDescent="0.25">
      <c r="B2358" s="46"/>
      <c r="C2358" s="350"/>
      <c r="D2358" s="346"/>
      <c r="E2358" s="346"/>
      <c r="F2358" s="347"/>
      <c r="G2358" s="346"/>
      <c r="H2358" s="346"/>
      <c r="I2358" s="128"/>
      <c r="J2358" s="128"/>
      <c r="K2358" s="354"/>
      <c r="L2358" s="116"/>
      <c r="M2358" s="116"/>
      <c r="N2358" s="46"/>
    </row>
    <row r="2359" spans="2:14" s="38" customFormat="1" x14ac:dyDescent="0.25">
      <c r="B2359" s="46"/>
      <c r="C2359" s="350"/>
      <c r="D2359" s="346"/>
      <c r="E2359" s="346"/>
      <c r="F2359" s="347"/>
      <c r="G2359" s="346"/>
      <c r="H2359" s="346"/>
      <c r="I2359" s="128"/>
      <c r="J2359" s="128"/>
      <c r="K2359" s="354"/>
      <c r="L2359" s="116"/>
      <c r="M2359" s="116"/>
      <c r="N2359" s="46"/>
    </row>
    <row r="2360" spans="2:14" s="38" customFormat="1" x14ac:dyDescent="0.25">
      <c r="B2360" s="46"/>
      <c r="C2360" s="350"/>
      <c r="D2360" s="346"/>
      <c r="E2360" s="346"/>
      <c r="F2360" s="347"/>
      <c r="G2360" s="346"/>
      <c r="H2360" s="346"/>
      <c r="I2360" s="128"/>
      <c r="J2360" s="128"/>
      <c r="K2360" s="354"/>
      <c r="L2360" s="116"/>
      <c r="M2360" s="116"/>
      <c r="N2360" s="46"/>
    </row>
    <row r="2361" spans="2:14" s="38" customFormat="1" x14ac:dyDescent="0.25">
      <c r="B2361" s="46"/>
      <c r="C2361" s="350"/>
      <c r="D2361" s="346"/>
      <c r="E2361" s="346"/>
      <c r="F2361" s="347"/>
      <c r="G2361" s="346"/>
      <c r="H2361" s="346"/>
      <c r="I2361" s="128"/>
      <c r="J2361" s="128"/>
      <c r="K2361" s="354"/>
      <c r="L2361" s="116"/>
      <c r="M2361" s="116"/>
      <c r="N2361" s="46"/>
    </row>
    <row r="2362" spans="2:14" s="38" customFormat="1" x14ac:dyDescent="0.25">
      <c r="B2362" s="46"/>
      <c r="C2362" s="350"/>
      <c r="D2362" s="346"/>
      <c r="E2362" s="346"/>
      <c r="F2362" s="347"/>
      <c r="G2362" s="346"/>
      <c r="H2362" s="346"/>
      <c r="I2362" s="128"/>
      <c r="J2362" s="128"/>
      <c r="K2362" s="354"/>
      <c r="L2362" s="116"/>
      <c r="M2362" s="116"/>
      <c r="N2362" s="46"/>
    </row>
    <row r="2363" spans="2:14" s="38" customFormat="1" x14ac:dyDescent="0.25">
      <c r="B2363" s="46"/>
      <c r="C2363" s="350"/>
      <c r="D2363" s="346"/>
      <c r="E2363" s="346"/>
      <c r="F2363" s="347"/>
      <c r="G2363" s="346"/>
      <c r="H2363" s="346"/>
      <c r="I2363" s="128"/>
      <c r="J2363" s="128"/>
      <c r="K2363" s="354"/>
      <c r="L2363" s="116"/>
      <c r="M2363" s="116"/>
      <c r="N2363" s="46"/>
    </row>
    <row r="2364" spans="2:14" s="38" customFormat="1" x14ac:dyDescent="0.25">
      <c r="B2364" s="46"/>
      <c r="C2364" s="350"/>
      <c r="D2364" s="346"/>
      <c r="E2364" s="346"/>
      <c r="F2364" s="347"/>
      <c r="G2364" s="346"/>
      <c r="H2364" s="346"/>
      <c r="I2364" s="128"/>
      <c r="J2364" s="128"/>
      <c r="K2364" s="354"/>
      <c r="L2364" s="116"/>
      <c r="M2364" s="116"/>
      <c r="N2364" s="46"/>
    </row>
    <row r="2365" spans="2:14" s="38" customFormat="1" x14ac:dyDescent="0.25">
      <c r="B2365" s="46"/>
      <c r="C2365" s="350"/>
      <c r="D2365" s="346"/>
      <c r="E2365" s="346"/>
      <c r="F2365" s="347"/>
      <c r="G2365" s="346"/>
      <c r="H2365" s="346"/>
      <c r="I2365" s="128"/>
      <c r="J2365" s="128"/>
      <c r="K2365" s="354"/>
      <c r="L2365" s="116"/>
      <c r="M2365" s="116"/>
      <c r="N2365" s="46"/>
    </row>
    <row r="2366" spans="2:14" s="38" customFormat="1" x14ac:dyDescent="0.25">
      <c r="B2366" s="46"/>
      <c r="C2366" s="350"/>
      <c r="D2366" s="346"/>
      <c r="E2366" s="346"/>
      <c r="F2366" s="347"/>
      <c r="G2366" s="346"/>
      <c r="H2366" s="346"/>
      <c r="I2366" s="128"/>
      <c r="J2366" s="128"/>
      <c r="K2366" s="354"/>
      <c r="L2366" s="116"/>
      <c r="M2366" s="116"/>
      <c r="N2366" s="46"/>
    </row>
    <row r="2367" spans="2:14" s="38" customFormat="1" x14ac:dyDescent="0.25">
      <c r="B2367" s="46"/>
      <c r="C2367" s="350"/>
      <c r="D2367" s="346"/>
      <c r="E2367" s="346"/>
      <c r="F2367" s="347"/>
      <c r="G2367" s="346"/>
      <c r="H2367" s="346"/>
      <c r="I2367" s="128"/>
      <c r="J2367" s="128"/>
      <c r="K2367" s="354"/>
      <c r="L2367" s="116"/>
      <c r="M2367" s="116"/>
      <c r="N2367" s="46"/>
    </row>
    <row r="2368" spans="2:14" s="38" customFormat="1" x14ac:dyDescent="0.25">
      <c r="B2368" s="46"/>
      <c r="C2368" s="350"/>
      <c r="D2368" s="346"/>
      <c r="E2368" s="346"/>
      <c r="F2368" s="347"/>
      <c r="G2368" s="346"/>
      <c r="H2368" s="346"/>
      <c r="I2368" s="128"/>
      <c r="J2368" s="128"/>
      <c r="K2368" s="354"/>
      <c r="L2368" s="116"/>
      <c r="M2368" s="116"/>
      <c r="N2368" s="46"/>
    </row>
    <row r="2369" spans="2:14" s="38" customFormat="1" x14ac:dyDescent="0.25">
      <c r="B2369" s="46"/>
      <c r="C2369" s="350"/>
      <c r="D2369" s="346"/>
      <c r="E2369" s="346"/>
      <c r="F2369" s="347"/>
      <c r="G2369" s="346"/>
      <c r="H2369" s="346"/>
      <c r="I2369" s="128"/>
      <c r="J2369" s="128"/>
      <c r="K2369" s="354"/>
      <c r="L2369" s="116"/>
      <c r="M2369" s="116"/>
      <c r="N2369" s="46"/>
    </row>
    <row r="2370" spans="2:14" s="38" customFormat="1" x14ac:dyDescent="0.25">
      <c r="B2370" s="46"/>
      <c r="C2370" s="350"/>
      <c r="D2370" s="346"/>
      <c r="E2370" s="346"/>
      <c r="F2370" s="347"/>
      <c r="G2370" s="346"/>
      <c r="H2370" s="346"/>
      <c r="I2370" s="128"/>
      <c r="J2370" s="128"/>
      <c r="K2370" s="354"/>
      <c r="L2370" s="116"/>
      <c r="M2370" s="116"/>
      <c r="N2370" s="46"/>
    </row>
    <row r="2371" spans="2:14" s="38" customFormat="1" x14ac:dyDescent="0.25">
      <c r="B2371" s="46"/>
      <c r="C2371" s="350"/>
      <c r="D2371" s="346"/>
      <c r="E2371" s="346"/>
      <c r="F2371" s="347"/>
      <c r="G2371" s="346"/>
      <c r="H2371" s="346"/>
      <c r="I2371" s="128"/>
      <c r="J2371" s="128"/>
      <c r="K2371" s="354"/>
      <c r="L2371" s="116"/>
      <c r="M2371" s="116"/>
      <c r="N2371" s="46"/>
    </row>
    <row r="2372" spans="2:14" s="38" customFormat="1" x14ac:dyDescent="0.25">
      <c r="B2372" s="46"/>
      <c r="C2372" s="350"/>
      <c r="D2372" s="346"/>
      <c r="E2372" s="346"/>
      <c r="F2372" s="347"/>
      <c r="G2372" s="346"/>
      <c r="H2372" s="346"/>
      <c r="I2372" s="128"/>
      <c r="J2372" s="128"/>
      <c r="K2372" s="354"/>
      <c r="L2372" s="116"/>
      <c r="M2372" s="116"/>
      <c r="N2372" s="46"/>
    </row>
    <row r="2373" spans="2:14" s="38" customFormat="1" x14ac:dyDescent="0.25">
      <c r="B2373" s="46"/>
      <c r="C2373" s="350"/>
      <c r="D2373" s="346"/>
      <c r="E2373" s="346"/>
      <c r="F2373" s="347"/>
      <c r="G2373" s="346"/>
      <c r="H2373" s="346"/>
      <c r="I2373" s="128"/>
      <c r="J2373" s="128"/>
      <c r="K2373" s="354"/>
      <c r="L2373" s="116"/>
      <c r="M2373" s="116"/>
      <c r="N2373" s="46"/>
    </row>
    <row r="2374" spans="2:14" s="38" customFormat="1" x14ac:dyDescent="0.25">
      <c r="B2374" s="46"/>
      <c r="C2374" s="350"/>
      <c r="D2374" s="346"/>
      <c r="E2374" s="346"/>
      <c r="F2374" s="347"/>
      <c r="G2374" s="346"/>
      <c r="H2374" s="346"/>
      <c r="I2374" s="128"/>
      <c r="J2374" s="128"/>
      <c r="K2374" s="354"/>
      <c r="L2374" s="116"/>
      <c r="M2374" s="116"/>
      <c r="N2374" s="46"/>
    </row>
    <row r="2375" spans="2:14" s="38" customFormat="1" x14ac:dyDescent="0.25">
      <c r="B2375" s="46"/>
      <c r="C2375" s="350"/>
      <c r="D2375" s="346"/>
      <c r="E2375" s="346"/>
      <c r="F2375" s="347"/>
      <c r="G2375" s="346"/>
      <c r="H2375" s="346"/>
      <c r="I2375" s="128"/>
      <c r="J2375" s="128"/>
      <c r="K2375" s="354"/>
      <c r="L2375" s="116"/>
      <c r="M2375" s="116"/>
      <c r="N2375" s="46"/>
    </row>
    <row r="2376" spans="2:14" s="38" customFormat="1" x14ac:dyDescent="0.25">
      <c r="B2376" s="46"/>
      <c r="C2376" s="350"/>
      <c r="D2376" s="346"/>
      <c r="E2376" s="346"/>
      <c r="F2376" s="347"/>
      <c r="G2376" s="346"/>
      <c r="H2376" s="346"/>
      <c r="I2376" s="128"/>
      <c r="J2376" s="128"/>
      <c r="K2376" s="354"/>
      <c r="L2376" s="116"/>
      <c r="M2376" s="116"/>
      <c r="N2376" s="46"/>
    </row>
    <row r="2377" spans="2:14" s="38" customFormat="1" x14ac:dyDescent="0.25">
      <c r="B2377" s="46"/>
      <c r="C2377" s="350"/>
      <c r="D2377" s="346"/>
      <c r="E2377" s="346"/>
      <c r="F2377" s="347"/>
      <c r="G2377" s="346"/>
      <c r="H2377" s="346"/>
      <c r="I2377" s="128"/>
      <c r="J2377" s="128"/>
      <c r="K2377" s="354"/>
      <c r="L2377" s="116"/>
      <c r="M2377" s="116"/>
      <c r="N2377" s="46"/>
    </row>
    <row r="2378" spans="2:14" s="38" customFormat="1" x14ac:dyDescent="0.25">
      <c r="B2378" s="46"/>
      <c r="C2378" s="350"/>
      <c r="D2378" s="346"/>
      <c r="E2378" s="346"/>
      <c r="F2378" s="347"/>
      <c r="G2378" s="346"/>
      <c r="H2378" s="346"/>
      <c r="I2378" s="128"/>
      <c r="J2378" s="128"/>
      <c r="K2378" s="354"/>
      <c r="L2378" s="116"/>
      <c r="M2378" s="116"/>
      <c r="N2378" s="46"/>
    </row>
    <row r="2379" spans="2:14" s="38" customFormat="1" x14ac:dyDescent="0.25">
      <c r="B2379" s="46"/>
      <c r="C2379" s="350"/>
      <c r="D2379" s="346"/>
      <c r="E2379" s="346"/>
      <c r="F2379" s="347"/>
      <c r="G2379" s="346"/>
      <c r="H2379" s="346"/>
      <c r="I2379" s="128"/>
      <c r="J2379" s="128"/>
      <c r="K2379" s="354"/>
      <c r="L2379" s="116"/>
      <c r="M2379" s="116"/>
      <c r="N2379" s="46"/>
    </row>
    <row r="2380" spans="2:14" s="38" customFormat="1" x14ac:dyDescent="0.25">
      <c r="B2380" s="46"/>
      <c r="C2380" s="350"/>
      <c r="D2380" s="346"/>
      <c r="E2380" s="346"/>
      <c r="F2380" s="347"/>
      <c r="G2380" s="346"/>
      <c r="H2380" s="346"/>
      <c r="I2380" s="128"/>
      <c r="J2380" s="128"/>
      <c r="K2380" s="354"/>
      <c r="L2380" s="116"/>
      <c r="M2380" s="116"/>
      <c r="N2380" s="46"/>
    </row>
    <row r="2381" spans="2:14" s="38" customFormat="1" x14ac:dyDescent="0.25">
      <c r="B2381" s="46"/>
      <c r="C2381" s="350"/>
      <c r="D2381" s="346"/>
      <c r="E2381" s="346"/>
      <c r="F2381" s="347"/>
      <c r="G2381" s="346"/>
      <c r="H2381" s="346"/>
      <c r="I2381" s="128"/>
      <c r="J2381" s="128"/>
      <c r="K2381" s="354"/>
      <c r="L2381" s="116"/>
      <c r="M2381" s="116"/>
      <c r="N2381" s="46"/>
    </row>
    <row r="2382" spans="2:14" s="38" customFormat="1" x14ac:dyDescent="0.25">
      <c r="B2382" s="46"/>
      <c r="C2382" s="350"/>
      <c r="D2382" s="346"/>
      <c r="E2382" s="346"/>
      <c r="F2382" s="347"/>
      <c r="G2382" s="346"/>
      <c r="H2382" s="346"/>
      <c r="I2382" s="128"/>
      <c r="J2382" s="128"/>
      <c r="K2382" s="354"/>
      <c r="L2382" s="116"/>
      <c r="M2382" s="116"/>
      <c r="N2382" s="46"/>
    </row>
    <row r="2383" spans="2:14" s="38" customFormat="1" x14ac:dyDescent="0.25">
      <c r="B2383" s="46"/>
      <c r="C2383" s="350"/>
      <c r="D2383" s="346"/>
      <c r="E2383" s="346"/>
      <c r="F2383" s="347"/>
      <c r="G2383" s="346"/>
      <c r="H2383" s="346"/>
      <c r="I2383" s="128"/>
      <c r="J2383" s="128"/>
      <c r="K2383" s="354"/>
      <c r="L2383" s="116"/>
      <c r="M2383" s="116"/>
      <c r="N2383" s="46"/>
    </row>
    <row r="2384" spans="2:14" s="38" customFormat="1" x14ac:dyDescent="0.25">
      <c r="B2384" s="46"/>
      <c r="C2384" s="350"/>
      <c r="D2384" s="346"/>
      <c r="E2384" s="346"/>
      <c r="F2384" s="347"/>
      <c r="G2384" s="346"/>
      <c r="H2384" s="346"/>
      <c r="I2384" s="128"/>
      <c r="J2384" s="128"/>
      <c r="K2384" s="354"/>
      <c r="L2384" s="116"/>
      <c r="M2384" s="116"/>
      <c r="N2384" s="46"/>
    </row>
    <row r="2385" spans="2:14" s="38" customFormat="1" x14ac:dyDescent="0.25">
      <c r="B2385" s="46"/>
      <c r="C2385" s="350"/>
      <c r="D2385" s="346"/>
      <c r="E2385" s="346"/>
      <c r="F2385" s="347"/>
      <c r="G2385" s="346"/>
      <c r="H2385" s="346"/>
      <c r="I2385" s="128"/>
      <c r="J2385" s="128"/>
      <c r="K2385" s="354"/>
      <c r="L2385" s="116"/>
      <c r="M2385" s="116"/>
      <c r="N2385" s="46"/>
    </row>
    <row r="2386" spans="2:14" s="38" customFormat="1" x14ac:dyDescent="0.25">
      <c r="B2386" s="46"/>
      <c r="C2386" s="350"/>
      <c r="D2386" s="346"/>
      <c r="E2386" s="346"/>
      <c r="F2386" s="347"/>
      <c r="G2386" s="346"/>
      <c r="H2386" s="346"/>
      <c r="I2386" s="128"/>
      <c r="J2386" s="128"/>
      <c r="K2386" s="354"/>
      <c r="L2386" s="116"/>
      <c r="M2386" s="116"/>
      <c r="N2386" s="46"/>
    </row>
    <row r="2387" spans="2:14" s="38" customFormat="1" x14ac:dyDescent="0.25">
      <c r="B2387" s="46"/>
      <c r="C2387" s="350"/>
      <c r="D2387" s="346"/>
      <c r="E2387" s="346"/>
      <c r="F2387" s="347"/>
      <c r="G2387" s="346"/>
      <c r="H2387" s="346"/>
      <c r="I2387" s="128"/>
      <c r="J2387" s="128"/>
      <c r="K2387" s="354"/>
      <c r="L2387" s="116"/>
      <c r="M2387" s="116"/>
      <c r="N2387" s="46"/>
    </row>
    <row r="2388" spans="2:14" s="38" customFormat="1" x14ac:dyDescent="0.25">
      <c r="B2388" s="46"/>
      <c r="C2388" s="350"/>
      <c r="D2388" s="346"/>
      <c r="E2388" s="346"/>
      <c r="F2388" s="347"/>
      <c r="G2388" s="346"/>
      <c r="H2388" s="346"/>
      <c r="I2388" s="128"/>
      <c r="J2388" s="128"/>
      <c r="K2388" s="354"/>
      <c r="L2388" s="116"/>
      <c r="M2388" s="116"/>
      <c r="N2388" s="46"/>
    </row>
    <row r="2389" spans="2:14" s="38" customFormat="1" x14ac:dyDescent="0.25">
      <c r="B2389" s="46"/>
      <c r="C2389" s="350"/>
      <c r="D2389" s="346"/>
      <c r="E2389" s="346"/>
      <c r="F2389" s="347"/>
      <c r="G2389" s="346"/>
      <c r="H2389" s="346"/>
      <c r="I2389" s="128"/>
      <c r="J2389" s="128"/>
      <c r="K2389" s="354"/>
      <c r="L2389" s="116"/>
      <c r="M2389" s="116"/>
      <c r="N2389" s="46"/>
    </row>
    <row r="2390" spans="2:14" s="38" customFormat="1" x14ac:dyDescent="0.25">
      <c r="B2390" s="46"/>
      <c r="C2390" s="350"/>
      <c r="D2390" s="346"/>
      <c r="E2390" s="346"/>
      <c r="F2390" s="347"/>
      <c r="G2390" s="346"/>
      <c r="H2390" s="346"/>
      <c r="I2390" s="128"/>
      <c r="J2390" s="128"/>
      <c r="K2390" s="354"/>
      <c r="L2390" s="116"/>
      <c r="M2390" s="116"/>
      <c r="N2390" s="46"/>
    </row>
    <row r="2391" spans="2:14" s="38" customFormat="1" x14ac:dyDescent="0.25">
      <c r="B2391" s="46"/>
      <c r="C2391" s="350"/>
      <c r="D2391" s="346"/>
      <c r="E2391" s="346"/>
      <c r="F2391" s="347"/>
      <c r="G2391" s="346"/>
      <c r="H2391" s="346"/>
      <c r="I2391" s="128"/>
      <c r="J2391" s="128"/>
      <c r="K2391" s="354"/>
      <c r="L2391" s="116"/>
      <c r="M2391" s="116"/>
      <c r="N2391" s="46"/>
    </row>
    <row r="2392" spans="2:14" s="38" customFormat="1" x14ac:dyDescent="0.25">
      <c r="B2392" s="46"/>
      <c r="C2392" s="350"/>
      <c r="D2392" s="346"/>
      <c r="E2392" s="346"/>
      <c r="F2392" s="347"/>
      <c r="G2392" s="346"/>
      <c r="H2392" s="346"/>
      <c r="I2392" s="128"/>
      <c r="J2392" s="128"/>
      <c r="K2392" s="354"/>
      <c r="L2392" s="116"/>
      <c r="M2392" s="116"/>
      <c r="N2392" s="46"/>
    </row>
    <row r="2393" spans="2:14" s="38" customFormat="1" x14ac:dyDescent="0.25">
      <c r="B2393" s="46"/>
      <c r="C2393" s="350"/>
      <c r="D2393" s="346"/>
      <c r="E2393" s="346"/>
      <c r="F2393" s="347"/>
      <c r="G2393" s="346"/>
      <c r="H2393" s="346"/>
      <c r="I2393" s="128"/>
      <c r="J2393" s="128"/>
      <c r="K2393" s="354"/>
      <c r="L2393" s="116"/>
      <c r="M2393" s="116"/>
      <c r="N2393" s="46"/>
    </row>
    <row r="2394" spans="2:14" s="38" customFormat="1" x14ac:dyDescent="0.25">
      <c r="B2394" s="46"/>
      <c r="C2394" s="350"/>
      <c r="D2394" s="346"/>
      <c r="E2394" s="346"/>
      <c r="F2394" s="347"/>
      <c r="G2394" s="346"/>
      <c r="H2394" s="346"/>
      <c r="I2394" s="128"/>
      <c r="J2394" s="128"/>
      <c r="K2394" s="354"/>
      <c r="L2394" s="116"/>
      <c r="M2394" s="116"/>
      <c r="N2394" s="46"/>
    </row>
    <row r="2395" spans="2:14" s="38" customFormat="1" x14ac:dyDescent="0.25">
      <c r="B2395" s="46"/>
      <c r="C2395" s="350"/>
      <c r="D2395" s="346"/>
      <c r="E2395" s="346"/>
      <c r="F2395" s="347"/>
      <c r="G2395" s="346"/>
      <c r="H2395" s="346"/>
      <c r="I2395" s="128"/>
      <c r="J2395" s="128"/>
      <c r="K2395" s="354"/>
      <c r="L2395" s="116"/>
      <c r="M2395" s="116"/>
      <c r="N2395" s="46"/>
    </row>
    <row r="2396" spans="2:14" s="38" customFormat="1" x14ac:dyDescent="0.25">
      <c r="B2396" s="46"/>
      <c r="C2396" s="350"/>
      <c r="D2396" s="346"/>
      <c r="E2396" s="346"/>
      <c r="F2396" s="347"/>
      <c r="G2396" s="346"/>
      <c r="H2396" s="346"/>
      <c r="I2396" s="128"/>
      <c r="J2396" s="128"/>
      <c r="K2396" s="354"/>
      <c r="L2396" s="116"/>
      <c r="M2396" s="116"/>
      <c r="N2396" s="46"/>
    </row>
    <row r="2397" spans="2:14" s="38" customFormat="1" x14ac:dyDescent="0.25">
      <c r="B2397" s="46"/>
      <c r="C2397" s="350"/>
      <c r="D2397" s="346"/>
      <c r="E2397" s="346"/>
      <c r="F2397" s="347"/>
      <c r="G2397" s="346"/>
      <c r="H2397" s="346"/>
      <c r="I2397" s="128"/>
      <c r="J2397" s="128"/>
      <c r="K2397" s="354"/>
      <c r="L2397" s="116"/>
      <c r="M2397" s="116"/>
      <c r="N2397" s="46"/>
    </row>
    <row r="2398" spans="2:14" s="38" customFormat="1" x14ac:dyDescent="0.25">
      <c r="B2398" s="46"/>
      <c r="C2398" s="350"/>
      <c r="D2398" s="346"/>
      <c r="E2398" s="346"/>
      <c r="F2398" s="347"/>
      <c r="G2398" s="346"/>
      <c r="H2398" s="346"/>
      <c r="I2398" s="128"/>
      <c r="J2398" s="128"/>
      <c r="K2398" s="354"/>
      <c r="L2398" s="116"/>
      <c r="M2398" s="116"/>
      <c r="N2398" s="46"/>
    </row>
    <row r="2399" spans="2:14" s="38" customFormat="1" x14ac:dyDescent="0.25">
      <c r="B2399" s="46"/>
      <c r="C2399" s="350"/>
      <c r="D2399" s="346"/>
      <c r="E2399" s="346"/>
      <c r="F2399" s="347"/>
      <c r="G2399" s="346"/>
      <c r="H2399" s="346"/>
      <c r="I2399" s="128"/>
      <c r="J2399" s="128"/>
      <c r="K2399" s="354"/>
      <c r="L2399" s="116"/>
      <c r="M2399" s="116"/>
      <c r="N2399" s="46"/>
    </row>
    <row r="2400" spans="2:14" s="38" customFormat="1" x14ac:dyDescent="0.25">
      <c r="B2400" s="46"/>
      <c r="C2400" s="350"/>
      <c r="D2400" s="346"/>
      <c r="E2400" s="346"/>
      <c r="F2400" s="347"/>
      <c r="G2400" s="346"/>
      <c r="H2400" s="346"/>
      <c r="I2400" s="128"/>
      <c r="J2400" s="128"/>
      <c r="K2400" s="354"/>
      <c r="L2400" s="116"/>
      <c r="M2400" s="116"/>
      <c r="N2400" s="46"/>
    </row>
    <row r="2401" spans="2:14" s="38" customFormat="1" x14ac:dyDescent="0.25">
      <c r="B2401" s="46"/>
      <c r="C2401" s="350"/>
      <c r="D2401" s="346"/>
      <c r="E2401" s="346"/>
      <c r="F2401" s="347"/>
      <c r="G2401" s="346"/>
      <c r="H2401" s="346"/>
      <c r="I2401" s="128"/>
      <c r="J2401" s="128"/>
      <c r="K2401" s="354"/>
      <c r="L2401" s="116"/>
      <c r="M2401" s="116"/>
      <c r="N2401" s="46"/>
    </row>
    <row r="2402" spans="2:14" s="38" customFormat="1" x14ac:dyDescent="0.25">
      <c r="B2402" s="46"/>
      <c r="C2402" s="350"/>
      <c r="D2402" s="346"/>
      <c r="E2402" s="346"/>
      <c r="F2402" s="347"/>
      <c r="G2402" s="346"/>
      <c r="H2402" s="346"/>
      <c r="I2402" s="128"/>
      <c r="J2402" s="128"/>
      <c r="K2402" s="354"/>
      <c r="L2402" s="116"/>
      <c r="M2402" s="116"/>
      <c r="N2402" s="46"/>
    </row>
    <row r="2403" spans="2:14" s="38" customFormat="1" x14ac:dyDescent="0.25">
      <c r="B2403" s="46"/>
      <c r="C2403" s="350"/>
      <c r="D2403" s="346"/>
      <c r="E2403" s="346"/>
      <c r="F2403" s="347"/>
      <c r="G2403" s="346"/>
      <c r="H2403" s="346"/>
      <c r="I2403" s="128"/>
      <c r="J2403" s="128"/>
      <c r="K2403" s="354"/>
      <c r="L2403" s="116"/>
      <c r="M2403" s="116"/>
      <c r="N2403" s="46"/>
    </row>
    <row r="2404" spans="2:14" s="38" customFormat="1" x14ac:dyDescent="0.25">
      <c r="B2404" s="46"/>
      <c r="C2404" s="350"/>
      <c r="D2404" s="346"/>
      <c r="E2404" s="346"/>
      <c r="F2404" s="347"/>
      <c r="G2404" s="346"/>
      <c r="H2404" s="346"/>
      <c r="I2404" s="128"/>
      <c r="J2404" s="128"/>
      <c r="K2404" s="354"/>
      <c r="L2404" s="116"/>
      <c r="M2404" s="116"/>
      <c r="N2404" s="46"/>
    </row>
    <row r="2405" spans="2:14" s="38" customFormat="1" x14ac:dyDescent="0.25">
      <c r="B2405" s="46"/>
      <c r="C2405" s="350"/>
      <c r="D2405" s="346"/>
      <c r="E2405" s="346"/>
      <c r="F2405" s="347"/>
      <c r="G2405" s="346"/>
      <c r="H2405" s="346"/>
      <c r="I2405" s="128"/>
      <c r="J2405" s="128"/>
      <c r="K2405" s="354"/>
      <c r="L2405" s="116"/>
      <c r="M2405" s="116"/>
      <c r="N2405" s="46"/>
    </row>
    <row r="2406" spans="2:14" s="38" customFormat="1" x14ac:dyDescent="0.25">
      <c r="B2406" s="46"/>
      <c r="C2406" s="350"/>
      <c r="D2406" s="346"/>
      <c r="E2406" s="346"/>
      <c r="F2406" s="347"/>
      <c r="G2406" s="346"/>
      <c r="H2406" s="346"/>
      <c r="I2406" s="128"/>
      <c r="J2406" s="128"/>
      <c r="K2406" s="354"/>
      <c r="L2406" s="116"/>
      <c r="M2406" s="116"/>
      <c r="N2406" s="46"/>
    </row>
    <row r="2407" spans="2:14" s="38" customFormat="1" x14ac:dyDescent="0.25">
      <c r="B2407" s="46"/>
      <c r="C2407" s="350"/>
      <c r="D2407" s="346"/>
      <c r="E2407" s="346"/>
      <c r="F2407" s="347"/>
      <c r="G2407" s="346"/>
      <c r="H2407" s="346"/>
      <c r="I2407" s="128"/>
      <c r="J2407" s="128"/>
      <c r="K2407" s="354"/>
      <c r="L2407" s="116"/>
      <c r="M2407" s="116"/>
      <c r="N2407" s="46"/>
    </row>
    <row r="2408" spans="2:14" s="38" customFormat="1" x14ac:dyDescent="0.25">
      <c r="B2408" s="46"/>
      <c r="C2408" s="350"/>
      <c r="D2408" s="346"/>
      <c r="E2408" s="346"/>
      <c r="F2408" s="347"/>
      <c r="G2408" s="346"/>
      <c r="H2408" s="346"/>
      <c r="I2408" s="128"/>
      <c r="J2408" s="128"/>
      <c r="K2408" s="354"/>
      <c r="L2408" s="116"/>
      <c r="M2408" s="116"/>
      <c r="N2408" s="46"/>
    </row>
    <row r="2409" spans="2:14" s="38" customFormat="1" x14ac:dyDescent="0.25">
      <c r="B2409" s="46"/>
      <c r="C2409" s="350"/>
      <c r="D2409" s="346"/>
      <c r="E2409" s="346"/>
      <c r="F2409" s="347"/>
      <c r="G2409" s="346"/>
      <c r="H2409" s="346"/>
      <c r="I2409" s="128"/>
      <c r="J2409" s="128"/>
      <c r="K2409" s="354"/>
      <c r="L2409" s="116"/>
      <c r="M2409" s="116"/>
      <c r="N2409" s="46"/>
    </row>
    <row r="2410" spans="2:14" s="38" customFormat="1" x14ac:dyDescent="0.25">
      <c r="B2410" s="46"/>
      <c r="C2410" s="350"/>
      <c r="D2410" s="346"/>
      <c r="E2410" s="346"/>
      <c r="F2410" s="347"/>
      <c r="G2410" s="346"/>
      <c r="H2410" s="346"/>
      <c r="I2410" s="128"/>
      <c r="J2410" s="128"/>
      <c r="K2410" s="354"/>
      <c r="L2410" s="116"/>
      <c r="M2410" s="116"/>
      <c r="N2410" s="46"/>
    </row>
    <row r="2411" spans="2:14" s="38" customFormat="1" x14ac:dyDescent="0.25">
      <c r="B2411" s="46"/>
      <c r="C2411" s="350"/>
      <c r="D2411" s="346"/>
      <c r="E2411" s="346"/>
      <c r="F2411" s="347"/>
      <c r="G2411" s="346"/>
      <c r="H2411" s="346"/>
      <c r="I2411" s="128"/>
      <c r="J2411" s="128"/>
      <c r="K2411" s="354"/>
      <c r="L2411" s="116"/>
      <c r="M2411" s="116"/>
      <c r="N2411" s="46"/>
    </row>
    <row r="2412" spans="2:14" s="38" customFormat="1" x14ac:dyDescent="0.25">
      <c r="B2412" s="46"/>
      <c r="C2412" s="350"/>
      <c r="D2412" s="346"/>
      <c r="E2412" s="346"/>
      <c r="F2412" s="347"/>
      <c r="G2412" s="346"/>
      <c r="H2412" s="346"/>
      <c r="I2412" s="128"/>
      <c r="J2412" s="128"/>
      <c r="K2412" s="354"/>
      <c r="L2412" s="116"/>
      <c r="M2412" s="116"/>
      <c r="N2412" s="46"/>
    </row>
    <row r="2413" spans="2:14" s="38" customFormat="1" x14ac:dyDescent="0.25">
      <c r="B2413" s="46"/>
      <c r="C2413" s="350"/>
      <c r="D2413" s="346"/>
      <c r="E2413" s="346"/>
      <c r="F2413" s="347"/>
      <c r="G2413" s="346"/>
      <c r="H2413" s="346"/>
      <c r="I2413" s="128"/>
      <c r="J2413" s="128"/>
      <c r="K2413" s="354"/>
      <c r="L2413" s="116"/>
      <c r="M2413" s="116"/>
      <c r="N2413" s="46"/>
    </row>
    <row r="2414" spans="2:14" s="38" customFormat="1" x14ac:dyDescent="0.25">
      <c r="B2414" s="46"/>
      <c r="C2414" s="350"/>
      <c r="D2414" s="346"/>
      <c r="E2414" s="346"/>
      <c r="F2414" s="347"/>
      <c r="G2414" s="346"/>
      <c r="H2414" s="346"/>
      <c r="I2414" s="128"/>
      <c r="J2414" s="128"/>
      <c r="K2414" s="354"/>
      <c r="L2414" s="116"/>
      <c r="M2414" s="116"/>
      <c r="N2414" s="46"/>
    </row>
    <row r="2415" spans="2:14" s="38" customFormat="1" x14ac:dyDescent="0.25">
      <c r="B2415" s="46"/>
      <c r="C2415" s="350"/>
      <c r="D2415" s="346"/>
      <c r="E2415" s="346"/>
      <c r="F2415" s="347"/>
      <c r="G2415" s="346"/>
      <c r="H2415" s="346"/>
      <c r="I2415" s="128"/>
      <c r="J2415" s="128"/>
      <c r="K2415" s="354"/>
      <c r="L2415" s="116"/>
      <c r="M2415" s="116"/>
      <c r="N2415" s="46"/>
    </row>
    <row r="2416" spans="2:14" s="38" customFormat="1" x14ac:dyDescent="0.25">
      <c r="B2416" s="46"/>
      <c r="C2416" s="350"/>
      <c r="D2416" s="346"/>
      <c r="E2416" s="346"/>
      <c r="F2416" s="347"/>
      <c r="G2416" s="346"/>
      <c r="H2416" s="346"/>
      <c r="I2416" s="128"/>
      <c r="J2416" s="128"/>
      <c r="K2416" s="354"/>
      <c r="L2416" s="116"/>
      <c r="M2416" s="116"/>
      <c r="N2416" s="46"/>
    </row>
    <row r="2417" spans="2:14" s="38" customFormat="1" x14ac:dyDescent="0.25">
      <c r="B2417" s="46"/>
      <c r="C2417" s="350"/>
      <c r="D2417" s="346"/>
      <c r="E2417" s="346"/>
      <c r="F2417" s="347"/>
      <c r="G2417" s="346"/>
      <c r="H2417" s="346"/>
      <c r="I2417" s="128"/>
      <c r="J2417" s="128"/>
      <c r="K2417" s="354"/>
      <c r="L2417" s="116"/>
      <c r="M2417" s="116"/>
      <c r="N2417" s="46"/>
    </row>
    <row r="2418" spans="2:14" s="38" customFormat="1" x14ac:dyDescent="0.25">
      <c r="B2418" s="46"/>
      <c r="C2418" s="350"/>
      <c r="D2418" s="346"/>
      <c r="E2418" s="346"/>
      <c r="F2418" s="347"/>
      <c r="G2418" s="346"/>
      <c r="H2418" s="346"/>
      <c r="I2418" s="128"/>
      <c r="J2418" s="128"/>
      <c r="K2418" s="354"/>
      <c r="L2418" s="116"/>
      <c r="M2418" s="116"/>
      <c r="N2418" s="46"/>
    </row>
    <row r="2419" spans="2:14" s="38" customFormat="1" x14ac:dyDescent="0.25">
      <c r="B2419" s="46"/>
      <c r="C2419" s="350"/>
      <c r="D2419" s="346"/>
      <c r="E2419" s="346"/>
      <c r="F2419" s="347"/>
      <c r="G2419" s="346"/>
      <c r="H2419" s="346"/>
      <c r="I2419" s="128"/>
      <c r="J2419" s="128"/>
      <c r="K2419" s="354"/>
      <c r="L2419" s="116"/>
      <c r="M2419" s="116"/>
      <c r="N2419" s="46"/>
    </row>
    <row r="2420" spans="2:14" s="38" customFormat="1" x14ac:dyDescent="0.25">
      <c r="B2420" s="46"/>
      <c r="C2420" s="350"/>
      <c r="D2420" s="346"/>
      <c r="E2420" s="346"/>
      <c r="F2420" s="347"/>
      <c r="G2420" s="346"/>
      <c r="H2420" s="346"/>
      <c r="I2420" s="128"/>
      <c r="J2420" s="128"/>
      <c r="K2420" s="354"/>
      <c r="L2420" s="116"/>
      <c r="M2420" s="116"/>
      <c r="N2420" s="46"/>
    </row>
    <row r="2421" spans="2:14" s="38" customFormat="1" x14ac:dyDescent="0.25">
      <c r="B2421" s="46"/>
      <c r="C2421" s="350"/>
      <c r="D2421" s="346"/>
      <c r="E2421" s="346"/>
      <c r="F2421" s="347"/>
      <c r="G2421" s="346"/>
      <c r="H2421" s="346"/>
      <c r="I2421" s="128"/>
      <c r="J2421" s="128"/>
      <c r="K2421" s="354"/>
      <c r="L2421" s="116"/>
      <c r="M2421" s="116"/>
      <c r="N2421" s="46"/>
    </row>
    <row r="2422" spans="2:14" s="38" customFormat="1" x14ac:dyDescent="0.25">
      <c r="B2422" s="46"/>
      <c r="C2422" s="350"/>
      <c r="D2422" s="346"/>
      <c r="E2422" s="346"/>
      <c r="F2422" s="347"/>
      <c r="G2422" s="346"/>
      <c r="H2422" s="346"/>
      <c r="I2422" s="128"/>
      <c r="J2422" s="128"/>
      <c r="K2422" s="354"/>
      <c r="L2422" s="116"/>
      <c r="M2422" s="116"/>
      <c r="N2422" s="46"/>
    </row>
    <row r="2423" spans="2:14" s="38" customFormat="1" x14ac:dyDescent="0.25">
      <c r="B2423" s="46"/>
      <c r="C2423" s="350"/>
      <c r="D2423" s="346"/>
      <c r="E2423" s="346"/>
      <c r="F2423" s="347"/>
      <c r="G2423" s="346"/>
      <c r="H2423" s="346"/>
      <c r="I2423" s="128"/>
      <c r="J2423" s="128"/>
      <c r="K2423" s="354"/>
      <c r="L2423" s="116"/>
      <c r="M2423" s="116"/>
      <c r="N2423" s="46"/>
    </row>
    <row r="2424" spans="2:14" s="38" customFormat="1" x14ac:dyDescent="0.25">
      <c r="B2424" s="46"/>
      <c r="C2424" s="350"/>
      <c r="D2424" s="346"/>
      <c r="E2424" s="346"/>
      <c r="F2424" s="347"/>
      <c r="G2424" s="346"/>
      <c r="H2424" s="346"/>
      <c r="I2424" s="128"/>
      <c r="J2424" s="128"/>
      <c r="K2424" s="354"/>
      <c r="L2424" s="116"/>
      <c r="M2424" s="116"/>
      <c r="N2424" s="46"/>
    </row>
    <row r="2425" spans="2:14" s="38" customFormat="1" x14ac:dyDescent="0.25">
      <c r="B2425" s="46"/>
      <c r="C2425" s="350"/>
      <c r="D2425" s="346"/>
      <c r="E2425" s="346"/>
      <c r="F2425" s="347"/>
      <c r="G2425" s="346"/>
      <c r="H2425" s="346"/>
      <c r="I2425" s="128"/>
      <c r="J2425" s="128"/>
      <c r="K2425" s="354"/>
      <c r="L2425" s="116"/>
      <c r="M2425" s="116"/>
      <c r="N2425" s="46"/>
    </row>
    <row r="2426" spans="2:14" s="38" customFormat="1" x14ac:dyDescent="0.25">
      <c r="B2426" s="46"/>
      <c r="C2426" s="350"/>
      <c r="D2426" s="346"/>
      <c r="E2426" s="346"/>
      <c r="F2426" s="347"/>
      <c r="G2426" s="346"/>
      <c r="H2426" s="346"/>
      <c r="I2426" s="128"/>
      <c r="J2426" s="128"/>
      <c r="K2426" s="354"/>
      <c r="L2426" s="116"/>
      <c r="M2426" s="116"/>
      <c r="N2426" s="46"/>
    </row>
    <row r="2427" spans="2:14" s="38" customFormat="1" x14ac:dyDescent="0.25">
      <c r="B2427" s="46"/>
      <c r="C2427" s="350"/>
      <c r="D2427" s="346"/>
      <c r="E2427" s="346"/>
      <c r="F2427" s="347"/>
      <c r="G2427" s="346"/>
      <c r="H2427" s="346"/>
      <c r="I2427" s="128"/>
      <c r="J2427" s="128"/>
      <c r="K2427" s="354"/>
      <c r="L2427" s="116"/>
      <c r="M2427" s="116"/>
      <c r="N2427" s="46"/>
    </row>
    <row r="2428" spans="2:14" s="38" customFormat="1" x14ac:dyDescent="0.25">
      <c r="B2428" s="46"/>
      <c r="C2428" s="350"/>
      <c r="D2428" s="346"/>
      <c r="E2428" s="346"/>
      <c r="F2428" s="347"/>
      <c r="G2428" s="346"/>
      <c r="H2428" s="346"/>
      <c r="I2428" s="128"/>
      <c r="J2428" s="128"/>
      <c r="K2428" s="354"/>
      <c r="L2428" s="116"/>
      <c r="M2428" s="116"/>
      <c r="N2428" s="46"/>
    </row>
    <row r="2429" spans="2:14" s="38" customFormat="1" x14ac:dyDescent="0.25">
      <c r="B2429" s="46"/>
      <c r="C2429" s="350"/>
      <c r="D2429" s="346"/>
      <c r="E2429" s="346"/>
      <c r="F2429" s="347"/>
      <c r="G2429" s="346"/>
      <c r="H2429" s="346"/>
      <c r="I2429" s="128"/>
      <c r="J2429" s="128"/>
      <c r="K2429" s="354"/>
      <c r="L2429" s="116"/>
      <c r="M2429" s="116"/>
      <c r="N2429" s="46"/>
    </row>
    <row r="2430" spans="2:14" s="38" customFormat="1" x14ac:dyDescent="0.25">
      <c r="B2430" s="46"/>
      <c r="C2430" s="350"/>
      <c r="D2430" s="346"/>
      <c r="E2430" s="346"/>
      <c r="F2430" s="347"/>
      <c r="G2430" s="346"/>
      <c r="H2430" s="346"/>
      <c r="I2430" s="128"/>
      <c r="J2430" s="128"/>
      <c r="K2430" s="354"/>
      <c r="L2430" s="116"/>
      <c r="M2430" s="116"/>
      <c r="N2430" s="46"/>
    </row>
    <row r="2431" spans="2:14" s="38" customFormat="1" x14ac:dyDescent="0.25">
      <c r="B2431" s="46"/>
      <c r="C2431" s="350"/>
      <c r="D2431" s="346"/>
      <c r="E2431" s="346"/>
      <c r="F2431" s="347"/>
      <c r="G2431" s="346"/>
      <c r="H2431" s="346"/>
      <c r="I2431" s="128"/>
      <c r="J2431" s="128"/>
      <c r="K2431" s="354"/>
      <c r="L2431" s="116"/>
      <c r="M2431" s="116"/>
      <c r="N2431" s="46"/>
    </row>
    <row r="2432" spans="2:14" s="38" customFormat="1" x14ac:dyDescent="0.25">
      <c r="B2432" s="46"/>
      <c r="C2432" s="350"/>
      <c r="D2432" s="346"/>
      <c r="E2432" s="346"/>
      <c r="F2432" s="347"/>
      <c r="G2432" s="346"/>
      <c r="H2432" s="346"/>
      <c r="I2432" s="128"/>
      <c r="J2432" s="128"/>
      <c r="K2432" s="354"/>
      <c r="L2432" s="116"/>
      <c r="M2432" s="116"/>
      <c r="N2432" s="46"/>
    </row>
    <row r="2433" spans="2:14" s="38" customFormat="1" x14ac:dyDescent="0.25">
      <c r="B2433" s="46"/>
      <c r="C2433" s="350"/>
      <c r="D2433" s="346"/>
      <c r="E2433" s="346"/>
      <c r="F2433" s="347"/>
      <c r="G2433" s="346"/>
      <c r="H2433" s="346"/>
      <c r="I2433" s="128"/>
      <c r="J2433" s="128"/>
      <c r="K2433" s="354"/>
      <c r="L2433" s="116"/>
      <c r="M2433" s="116"/>
      <c r="N2433" s="46"/>
    </row>
    <row r="2434" spans="2:14" s="38" customFormat="1" x14ac:dyDescent="0.25">
      <c r="B2434" s="46"/>
      <c r="C2434" s="350"/>
      <c r="D2434" s="346"/>
      <c r="E2434" s="346"/>
      <c r="F2434" s="347"/>
      <c r="G2434" s="346"/>
      <c r="H2434" s="346"/>
      <c r="I2434" s="128"/>
      <c r="J2434" s="128"/>
      <c r="K2434" s="354"/>
      <c r="L2434" s="116"/>
      <c r="M2434" s="116"/>
      <c r="N2434" s="46"/>
    </row>
    <row r="2435" spans="2:14" s="38" customFormat="1" x14ac:dyDescent="0.25">
      <c r="B2435" s="46"/>
      <c r="C2435" s="350"/>
      <c r="D2435" s="346"/>
      <c r="E2435" s="346"/>
      <c r="F2435" s="347"/>
      <c r="G2435" s="346"/>
      <c r="H2435" s="346"/>
      <c r="I2435" s="128"/>
      <c r="J2435" s="128"/>
      <c r="K2435" s="354"/>
      <c r="L2435" s="116"/>
      <c r="M2435" s="116"/>
      <c r="N2435" s="46"/>
    </row>
    <row r="2436" spans="2:14" s="38" customFormat="1" x14ac:dyDescent="0.25">
      <c r="B2436" s="46"/>
      <c r="C2436" s="350"/>
      <c r="D2436" s="346"/>
      <c r="E2436" s="346"/>
      <c r="F2436" s="347"/>
      <c r="G2436" s="346"/>
      <c r="H2436" s="346"/>
      <c r="I2436" s="128"/>
      <c r="J2436" s="128"/>
      <c r="K2436" s="354"/>
      <c r="L2436" s="116"/>
      <c r="M2436" s="116"/>
      <c r="N2436" s="46"/>
    </row>
    <row r="2437" spans="2:14" s="38" customFormat="1" x14ac:dyDescent="0.25">
      <c r="B2437" s="46"/>
      <c r="C2437" s="350"/>
      <c r="D2437" s="346"/>
      <c r="E2437" s="346"/>
      <c r="F2437" s="347"/>
      <c r="G2437" s="346"/>
      <c r="H2437" s="346"/>
      <c r="I2437" s="128"/>
      <c r="J2437" s="128"/>
      <c r="K2437" s="354"/>
      <c r="L2437" s="116"/>
      <c r="M2437" s="116"/>
      <c r="N2437" s="46"/>
    </row>
    <row r="2438" spans="2:14" s="38" customFormat="1" x14ac:dyDescent="0.25">
      <c r="B2438" s="46"/>
      <c r="C2438" s="350"/>
      <c r="D2438" s="346"/>
      <c r="E2438" s="346"/>
      <c r="F2438" s="347"/>
      <c r="G2438" s="346"/>
      <c r="H2438" s="346"/>
      <c r="I2438" s="128"/>
      <c r="J2438" s="128"/>
      <c r="K2438" s="354"/>
      <c r="L2438" s="116"/>
      <c r="M2438" s="116"/>
      <c r="N2438" s="46"/>
    </row>
    <row r="2439" spans="2:14" s="38" customFormat="1" x14ac:dyDescent="0.25">
      <c r="B2439" s="46"/>
      <c r="C2439" s="350"/>
      <c r="D2439" s="346"/>
      <c r="E2439" s="346"/>
      <c r="F2439" s="347"/>
      <c r="G2439" s="346"/>
      <c r="H2439" s="346"/>
      <c r="I2439" s="128"/>
      <c r="J2439" s="128"/>
      <c r="K2439" s="354"/>
      <c r="L2439" s="116"/>
      <c r="M2439" s="116"/>
      <c r="N2439" s="46"/>
    </row>
    <row r="2440" spans="2:14" s="38" customFormat="1" x14ac:dyDescent="0.25">
      <c r="B2440" s="46"/>
      <c r="C2440" s="350"/>
      <c r="D2440" s="346"/>
      <c r="E2440" s="346"/>
      <c r="F2440" s="347"/>
      <c r="G2440" s="346"/>
      <c r="H2440" s="346"/>
      <c r="I2440" s="128"/>
      <c r="J2440" s="128"/>
      <c r="K2440" s="354"/>
      <c r="L2440" s="116"/>
      <c r="M2440" s="116"/>
      <c r="N2440" s="46"/>
    </row>
    <row r="2441" spans="2:14" s="38" customFormat="1" x14ac:dyDescent="0.25">
      <c r="B2441" s="46"/>
      <c r="C2441" s="350"/>
      <c r="D2441" s="346"/>
      <c r="E2441" s="346"/>
      <c r="F2441" s="347"/>
      <c r="G2441" s="346"/>
      <c r="H2441" s="346"/>
      <c r="I2441" s="128"/>
      <c r="J2441" s="128"/>
      <c r="K2441" s="354"/>
      <c r="L2441" s="116"/>
      <c r="M2441" s="116"/>
      <c r="N2441" s="46"/>
    </row>
    <row r="2442" spans="2:14" s="38" customFormat="1" x14ac:dyDescent="0.25">
      <c r="B2442" s="46"/>
      <c r="C2442" s="350"/>
      <c r="D2442" s="346"/>
      <c r="E2442" s="346"/>
      <c r="F2442" s="347"/>
      <c r="G2442" s="346"/>
      <c r="H2442" s="346"/>
      <c r="I2442" s="128"/>
      <c r="J2442" s="128"/>
      <c r="K2442" s="354"/>
      <c r="L2442" s="116"/>
      <c r="M2442" s="116"/>
      <c r="N2442" s="46"/>
    </row>
    <row r="2443" spans="2:14" s="38" customFormat="1" x14ac:dyDescent="0.25">
      <c r="B2443" s="46"/>
      <c r="C2443" s="350"/>
      <c r="D2443" s="346"/>
      <c r="E2443" s="346"/>
      <c r="F2443" s="347"/>
      <c r="G2443" s="346"/>
      <c r="H2443" s="346"/>
      <c r="I2443" s="128"/>
      <c r="J2443" s="128"/>
      <c r="K2443" s="354"/>
      <c r="L2443" s="116"/>
      <c r="M2443" s="116"/>
      <c r="N2443" s="46"/>
    </row>
    <row r="2444" spans="2:14" s="38" customFormat="1" x14ac:dyDescent="0.25">
      <c r="B2444" s="46"/>
      <c r="C2444" s="350"/>
      <c r="D2444" s="346"/>
      <c r="E2444" s="346"/>
      <c r="F2444" s="347"/>
      <c r="G2444" s="346"/>
      <c r="H2444" s="346"/>
      <c r="I2444" s="128"/>
      <c r="J2444" s="128"/>
      <c r="K2444" s="354"/>
      <c r="L2444" s="116"/>
      <c r="M2444" s="116"/>
      <c r="N2444" s="46"/>
    </row>
    <row r="2445" spans="2:14" s="38" customFormat="1" x14ac:dyDescent="0.25">
      <c r="B2445" s="46"/>
      <c r="C2445" s="350"/>
      <c r="D2445" s="346"/>
      <c r="E2445" s="346"/>
      <c r="F2445" s="347"/>
      <c r="G2445" s="346"/>
      <c r="H2445" s="346"/>
      <c r="I2445" s="128"/>
      <c r="J2445" s="128"/>
      <c r="K2445" s="354"/>
      <c r="L2445" s="116"/>
      <c r="M2445" s="116"/>
      <c r="N2445" s="46"/>
    </row>
    <row r="2446" spans="2:14" s="38" customFormat="1" x14ac:dyDescent="0.25">
      <c r="B2446" s="46"/>
      <c r="C2446" s="350"/>
      <c r="D2446" s="346"/>
      <c r="E2446" s="346"/>
      <c r="F2446" s="347"/>
      <c r="G2446" s="346"/>
      <c r="H2446" s="346"/>
      <c r="I2446" s="128"/>
      <c r="J2446" s="128"/>
      <c r="K2446" s="354"/>
      <c r="L2446" s="116"/>
      <c r="M2446" s="116"/>
      <c r="N2446" s="46"/>
    </row>
    <row r="2447" spans="2:14" s="38" customFormat="1" x14ac:dyDescent="0.25">
      <c r="B2447" s="46"/>
      <c r="C2447" s="350"/>
      <c r="D2447" s="346"/>
      <c r="E2447" s="346"/>
      <c r="F2447" s="347"/>
      <c r="G2447" s="346"/>
      <c r="H2447" s="346"/>
      <c r="I2447" s="128"/>
      <c r="J2447" s="128"/>
      <c r="K2447" s="354"/>
      <c r="L2447" s="116"/>
      <c r="M2447" s="116"/>
      <c r="N2447" s="46"/>
    </row>
    <row r="2448" spans="2:14" s="38" customFormat="1" x14ac:dyDescent="0.25">
      <c r="B2448" s="46"/>
      <c r="C2448" s="350"/>
      <c r="D2448" s="346"/>
      <c r="E2448" s="346"/>
      <c r="F2448" s="347"/>
      <c r="G2448" s="346"/>
      <c r="H2448" s="346"/>
      <c r="I2448" s="128"/>
      <c r="J2448" s="128"/>
      <c r="K2448" s="354"/>
      <c r="L2448" s="116"/>
      <c r="M2448" s="116"/>
      <c r="N2448" s="46"/>
    </row>
    <row r="2449" spans="2:14" s="38" customFormat="1" x14ac:dyDescent="0.25">
      <c r="B2449" s="46"/>
      <c r="C2449" s="350"/>
      <c r="D2449" s="346"/>
      <c r="E2449" s="346"/>
      <c r="F2449" s="347"/>
      <c r="G2449" s="346"/>
      <c r="H2449" s="346"/>
      <c r="I2449" s="128"/>
      <c r="J2449" s="128"/>
      <c r="K2449" s="354"/>
      <c r="L2449" s="116"/>
      <c r="M2449" s="116"/>
      <c r="N2449" s="46"/>
    </row>
    <row r="2450" spans="2:14" s="38" customFormat="1" x14ac:dyDescent="0.25">
      <c r="B2450" s="46"/>
      <c r="C2450" s="350"/>
      <c r="D2450" s="346"/>
      <c r="E2450" s="346"/>
      <c r="F2450" s="347"/>
      <c r="G2450" s="346"/>
      <c r="H2450" s="346"/>
      <c r="I2450" s="128"/>
      <c r="J2450" s="128"/>
      <c r="K2450" s="354"/>
      <c r="L2450" s="116"/>
      <c r="M2450" s="116"/>
      <c r="N2450" s="46"/>
    </row>
    <row r="2451" spans="2:14" s="38" customFormat="1" x14ac:dyDescent="0.25">
      <c r="B2451" s="46"/>
      <c r="C2451" s="350"/>
      <c r="D2451" s="346"/>
      <c r="E2451" s="346"/>
      <c r="F2451" s="347"/>
      <c r="G2451" s="346"/>
      <c r="H2451" s="346"/>
      <c r="I2451" s="128"/>
      <c r="J2451" s="128"/>
      <c r="K2451" s="354"/>
      <c r="L2451" s="116"/>
      <c r="M2451" s="116"/>
      <c r="N2451" s="46"/>
    </row>
    <row r="2452" spans="2:14" s="38" customFormat="1" x14ac:dyDescent="0.25">
      <c r="B2452" s="46"/>
      <c r="C2452" s="350"/>
      <c r="D2452" s="346"/>
      <c r="E2452" s="346"/>
      <c r="F2452" s="347"/>
      <c r="G2452" s="346"/>
      <c r="H2452" s="346"/>
      <c r="I2452" s="128"/>
      <c r="J2452" s="128"/>
      <c r="K2452" s="354"/>
      <c r="L2452" s="116"/>
      <c r="M2452" s="116"/>
      <c r="N2452" s="46"/>
    </row>
    <row r="2453" spans="2:14" s="38" customFormat="1" x14ac:dyDescent="0.25">
      <c r="B2453" s="46"/>
      <c r="C2453" s="350"/>
      <c r="D2453" s="346"/>
      <c r="E2453" s="346"/>
      <c r="F2453" s="347"/>
      <c r="G2453" s="346"/>
      <c r="H2453" s="346"/>
      <c r="I2453" s="128"/>
      <c r="J2453" s="128"/>
      <c r="K2453" s="354"/>
      <c r="L2453" s="116"/>
      <c r="M2453" s="116"/>
      <c r="N2453" s="46"/>
    </row>
    <row r="2454" spans="2:14" s="38" customFormat="1" x14ac:dyDescent="0.25">
      <c r="B2454" s="46"/>
      <c r="C2454" s="350"/>
      <c r="D2454" s="346"/>
      <c r="E2454" s="346"/>
      <c r="F2454" s="347"/>
      <c r="G2454" s="346"/>
      <c r="H2454" s="346"/>
      <c r="I2454" s="128"/>
      <c r="J2454" s="128"/>
      <c r="K2454" s="354"/>
      <c r="L2454" s="116"/>
      <c r="M2454" s="116"/>
      <c r="N2454" s="46"/>
    </row>
    <row r="2455" spans="2:14" s="38" customFormat="1" x14ac:dyDescent="0.25">
      <c r="B2455" s="46"/>
      <c r="C2455" s="350"/>
      <c r="D2455" s="346"/>
      <c r="E2455" s="346"/>
      <c r="F2455" s="347"/>
      <c r="G2455" s="346"/>
      <c r="H2455" s="346"/>
      <c r="I2455" s="128"/>
      <c r="J2455" s="128"/>
      <c r="K2455" s="354"/>
      <c r="L2455" s="116"/>
      <c r="M2455" s="116"/>
      <c r="N2455" s="46"/>
    </row>
    <row r="2456" spans="2:14" s="38" customFormat="1" x14ac:dyDescent="0.25">
      <c r="B2456" s="46"/>
      <c r="C2456" s="350"/>
      <c r="D2456" s="346"/>
      <c r="E2456" s="346"/>
      <c r="F2456" s="347"/>
      <c r="G2456" s="346"/>
      <c r="H2456" s="346"/>
      <c r="I2456" s="128"/>
      <c r="J2456" s="128"/>
      <c r="K2456" s="354"/>
      <c r="L2456" s="116"/>
      <c r="M2456" s="116"/>
      <c r="N2456" s="46"/>
    </row>
    <row r="2457" spans="2:14" s="38" customFormat="1" x14ac:dyDescent="0.25">
      <c r="B2457" s="46"/>
      <c r="C2457" s="350"/>
      <c r="D2457" s="346"/>
      <c r="E2457" s="346"/>
      <c r="F2457" s="347"/>
      <c r="G2457" s="346"/>
      <c r="H2457" s="346"/>
      <c r="I2457" s="128"/>
      <c r="J2457" s="128"/>
      <c r="K2457" s="354"/>
      <c r="L2457" s="116"/>
      <c r="M2457" s="116"/>
      <c r="N2457" s="46"/>
    </row>
    <row r="2458" spans="2:14" s="38" customFormat="1" x14ac:dyDescent="0.25">
      <c r="B2458" s="46"/>
      <c r="C2458" s="350"/>
      <c r="D2458" s="346"/>
      <c r="E2458" s="346"/>
      <c r="F2458" s="347"/>
      <c r="G2458" s="346"/>
      <c r="H2458" s="346"/>
      <c r="I2458" s="128"/>
      <c r="J2458" s="128"/>
      <c r="K2458" s="354"/>
      <c r="L2458" s="116"/>
      <c r="M2458" s="116"/>
      <c r="N2458" s="46"/>
    </row>
    <row r="2459" spans="2:14" s="38" customFormat="1" x14ac:dyDescent="0.25">
      <c r="B2459" s="46"/>
      <c r="C2459" s="350"/>
      <c r="D2459" s="346"/>
      <c r="E2459" s="346"/>
      <c r="F2459" s="347"/>
      <c r="G2459" s="346"/>
      <c r="H2459" s="346"/>
      <c r="I2459" s="128"/>
      <c r="J2459" s="128"/>
      <c r="K2459" s="354"/>
      <c r="L2459" s="116"/>
      <c r="M2459" s="116"/>
      <c r="N2459" s="46"/>
    </row>
    <row r="2460" spans="2:14" s="38" customFormat="1" x14ac:dyDescent="0.25">
      <c r="B2460" s="46"/>
      <c r="C2460" s="350"/>
      <c r="D2460" s="346"/>
      <c r="E2460" s="346"/>
      <c r="F2460" s="347"/>
      <c r="G2460" s="346"/>
      <c r="H2460" s="346"/>
      <c r="I2460" s="128"/>
      <c r="J2460" s="128"/>
      <c r="K2460" s="354"/>
      <c r="L2460" s="116"/>
      <c r="M2460" s="116"/>
      <c r="N2460" s="46"/>
    </row>
    <row r="2461" spans="2:14" s="38" customFormat="1" x14ac:dyDescent="0.25">
      <c r="B2461" s="46"/>
      <c r="C2461" s="350"/>
      <c r="D2461" s="346"/>
      <c r="E2461" s="346"/>
      <c r="F2461" s="347"/>
      <c r="G2461" s="346"/>
      <c r="H2461" s="346"/>
      <c r="I2461" s="128"/>
      <c r="J2461" s="128"/>
      <c r="K2461" s="354"/>
      <c r="L2461" s="116"/>
      <c r="M2461" s="116"/>
      <c r="N2461" s="46"/>
    </row>
    <row r="2462" spans="2:14" s="38" customFormat="1" x14ac:dyDescent="0.25">
      <c r="B2462" s="46"/>
      <c r="C2462" s="350"/>
      <c r="D2462" s="346"/>
      <c r="E2462" s="346"/>
      <c r="F2462" s="347"/>
      <c r="G2462" s="346"/>
      <c r="H2462" s="346"/>
      <c r="I2462" s="128"/>
      <c r="J2462" s="128"/>
      <c r="K2462" s="354"/>
      <c r="L2462" s="116"/>
      <c r="M2462" s="116"/>
      <c r="N2462" s="46"/>
    </row>
    <row r="2463" spans="2:14" s="38" customFormat="1" x14ac:dyDescent="0.25">
      <c r="B2463" s="46"/>
      <c r="C2463" s="350"/>
      <c r="D2463" s="346"/>
      <c r="E2463" s="346"/>
      <c r="F2463" s="347"/>
      <c r="G2463" s="346"/>
      <c r="H2463" s="346"/>
      <c r="I2463" s="128"/>
      <c r="J2463" s="128"/>
      <c r="K2463" s="354"/>
      <c r="L2463" s="116"/>
      <c r="M2463" s="116"/>
      <c r="N2463" s="46"/>
    </row>
    <row r="2464" spans="2:14" s="38" customFormat="1" x14ac:dyDescent="0.25">
      <c r="B2464" s="46"/>
      <c r="C2464" s="350"/>
      <c r="D2464" s="346"/>
      <c r="E2464" s="346"/>
      <c r="F2464" s="347"/>
      <c r="G2464" s="346"/>
      <c r="H2464" s="346"/>
      <c r="I2464" s="128"/>
      <c r="J2464" s="128"/>
      <c r="K2464" s="354"/>
      <c r="L2464" s="116"/>
      <c r="M2464" s="116"/>
      <c r="N2464" s="46"/>
    </row>
    <row r="2465" spans="2:14" s="38" customFormat="1" x14ac:dyDescent="0.25">
      <c r="B2465" s="46"/>
      <c r="C2465" s="350"/>
      <c r="D2465" s="346"/>
      <c r="E2465" s="346"/>
      <c r="F2465" s="347"/>
      <c r="G2465" s="346"/>
      <c r="H2465" s="346"/>
      <c r="I2465" s="128"/>
      <c r="J2465" s="128"/>
      <c r="K2465" s="354"/>
      <c r="L2465" s="116"/>
      <c r="M2465" s="116"/>
      <c r="N2465" s="46"/>
    </row>
    <row r="2466" spans="2:14" s="38" customFormat="1" x14ac:dyDescent="0.25">
      <c r="B2466" s="46"/>
      <c r="C2466" s="350"/>
      <c r="D2466" s="346"/>
      <c r="E2466" s="346"/>
      <c r="F2466" s="347"/>
      <c r="G2466" s="346"/>
      <c r="H2466" s="346"/>
      <c r="I2466" s="128"/>
      <c r="J2466" s="128"/>
      <c r="K2466" s="354"/>
      <c r="L2466" s="116"/>
      <c r="M2466" s="116"/>
      <c r="N2466" s="46"/>
    </row>
    <row r="2467" spans="2:14" s="38" customFormat="1" x14ac:dyDescent="0.25">
      <c r="B2467" s="46"/>
      <c r="C2467" s="350"/>
      <c r="D2467" s="346"/>
      <c r="E2467" s="346"/>
      <c r="F2467" s="347"/>
      <c r="G2467" s="346"/>
      <c r="H2467" s="346"/>
      <c r="I2467" s="128"/>
      <c r="J2467" s="128"/>
      <c r="K2467" s="354"/>
      <c r="L2467" s="116"/>
      <c r="M2467" s="116"/>
      <c r="N2467" s="46"/>
    </row>
    <row r="2468" spans="2:14" s="38" customFormat="1" x14ac:dyDescent="0.25">
      <c r="B2468" s="46"/>
      <c r="C2468" s="350"/>
      <c r="D2468" s="346"/>
      <c r="E2468" s="346"/>
      <c r="F2468" s="347"/>
      <c r="G2468" s="346"/>
      <c r="H2468" s="346"/>
      <c r="I2468" s="128"/>
      <c r="J2468" s="128"/>
      <c r="K2468" s="354"/>
      <c r="L2468" s="116"/>
      <c r="M2468" s="116"/>
      <c r="N2468" s="46"/>
    </row>
    <row r="2469" spans="2:14" s="38" customFormat="1" x14ac:dyDescent="0.25">
      <c r="B2469" s="46"/>
      <c r="C2469" s="350"/>
      <c r="D2469" s="346"/>
      <c r="E2469" s="346"/>
      <c r="F2469" s="347"/>
      <c r="G2469" s="346"/>
      <c r="H2469" s="346"/>
      <c r="I2469" s="128"/>
      <c r="J2469" s="128"/>
      <c r="K2469" s="354"/>
      <c r="L2469" s="116"/>
      <c r="M2469" s="116"/>
      <c r="N2469" s="46"/>
    </row>
    <row r="2470" spans="2:14" s="38" customFormat="1" x14ac:dyDescent="0.25">
      <c r="B2470" s="46"/>
      <c r="C2470" s="350"/>
      <c r="D2470" s="346"/>
      <c r="E2470" s="346"/>
      <c r="F2470" s="347"/>
      <c r="G2470" s="346"/>
      <c r="H2470" s="346"/>
      <c r="I2470" s="128"/>
      <c r="J2470" s="128"/>
      <c r="K2470" s="354"/>
      <c r="L2470" s="116"/>
      <c r="M2470" s="116"/>
      <c r="N2470" s="46"/>
    </row>
    <row r="2471" spans="2:14" s="38" customFormat="1" x14ac:dyDescent="0.25">
      <c r="B2471" s="46"/>
      <c r="C2471" s="350"/>
      <c r="D2471" s="346"/>
      <c r="E2471" s="346"/>
      <c r="F2471" s="347"/>
      <c r="G2471" s="346"/>
      <c r="H2471" s="346"/>
      <c r="I2471" s="128"/>
      <c r="J2471" s="128"/>
      <c r="K2471" s="354"/>
      <c r="L2471" s="116"/>
      <c r="M2471" s="116"/>
      <c r="N2471" s="46"/>
    </row>
    <row r="2472" spans="2:14" s="38" customFormat="1" x14ac:dyDescent="0.25">
      <c r="B2472" s="46"/>
      <c r="C2472" s="350"/>
      <c r="D2472" s="346"/>
      <c r="E2472" s="346"/>
      <c r="F2472" s="347"/>
      <c r="G2472" s="346"/>
      <c r="H2472" s="346"/>
      <c r="I2472" s="128"/>
      <c r="J2472" s="128"/>
      <c r="K2472" s="354"/>
      <c r="L2472" s="116"/>
      <c r="M2472" s="116"/>
      <c r="N2472" s="46"/>
    </row>
    <row r="2473" spans="2:14" s="38" customFormat="1" x14ac:dyDescent="0.25">
      <c r="B2473" s="46"/>
      <c r="C2473" s="350"/>
      <c r="D2473" s="346"/>
      <c r="E2473" s="346"/>
      <c r="F2473" s="347"/>
      <c r="G2473" s="346"/>
      <c r="H2473" s="346"/>
      <c r="I2473" s="128"/>
      <c r="J2473" s="128"/>
      <c r="K2473" s="354"/>
      <c r="L2473" s="116"/>
      <c r="M2473" s="116"/>
      <c r="N2473" s="46"/>
    </row>
    <row r="2474" spans="2:14" s="38" customFormat="1" x14ac:dyDescent="0.25">
      <c r="B2474" s="46"/>
      <c r="C2474" s="350"/>
      <c r="D2474" s="346"/>
      <c r="E2474" s="346"/>
      <c r="F2474" s="347"/>
      <c r="G2474" s="346"/>
      <c r="H2474" s="346"/>
      <c r="I2474" s="128"/>
      <c r="J2474" s="128"/>
      <c r="K2474" s="354"/>
      <c r="L2474" s="116"/>
      <c r="M2474" s="116"/>
      <c r="N2474" s="46"/>
    </row>
    <row r="2475" spans="2:14" s="38" customFormat="1" x14ac:dyDescent="0.25">
      <c r="B2475" s="46"/>
      <c r="C2475" s="350"/>
      <c r="D2475" s="346"/>
      <c r="E2475" s="346"/>
      <c r="F2475" s="347"/>
      <c r="G2475" s="346"/>
      <c r="H2475" s="346"/>
      <c r="I2475" s="128"/>
      <c r="J2475" s="128"/>
      <c r="K2475" s="354"/>
      <c r="L2475" s="116"/>
      <c r="M2475" s="116"/>
      <c r="N2475" s="46"/>
    </row>
    <row r="2476" spans="2:14" s="38" customFormat="1" x14ac:dyDescent="0.25">
      <c r="B2476" s="46"/>
      <c r="C2476" s="350"/>
      <c r="D2476" s="346"/>
      <c r="E2476" s="346"/>
      <c r="F2476" s="347"/>
      <c r="G2476" s="346"/>
      <c r="H2476" s="346"/>
      <c r="I2476" s="128"/>
      <c r="J2476" s="128"/>
      <c r="K2476" s="354"/>
      <c r="L2476" s="116"/>
      <c r="M2476" s="116"/>
      <c r="N2476" s="46"/>
    </row>
    <row r="2477" spans="2:14" s="38" customFormat="1" x14ac:dyDescent="0.25">
      <c r="B2477" s="46"/>
      <c r="C2477" s="350"/>
      <c r="D2477" s="346"/>
      <c r="E2477" s="346"/>
      <c r="F2477" s="347"/>
      <c r="G2477" s="346"/>
      <c r="H2477" s="346"/>
      <c r="I2477" s="128"/>
      <c r="J2477" s="128"/>
      <c r="K2477" s="354"/>
      <c r="L2477" s="116"/>
      <c r="M2477" s="116"/>
      <c r="N2477" s="46"/>
    </row>
    <row r="2478" spans="2:14" s="38" customFormat="1" x14ac:dyDescent="0.25">
      <c r="B2478" s="46"/>
      <c r="C2478" s="350"/>
      <c r="D2478" s="346"/>
      <c r="E2478" s="346"/>
      <c r="F2478" s="347"/>
      <c r="G2478" s="346"/>
      <c r="H2478" s="346"/>
      <c r="I2478" s="128"/>
      <c r="J2478" s="128"/>
      <c r="K2478" s="354"/>
      <c r="L2478" s="116"/>
      <c r="M2478" s="116"/>
      <c r="N2478" s="46"/>
    </row>
    <row r="2479" spans="2:14" s="38" customFormat="1" x14ac:dyDescent="0.25">
      <c r="B2479" s="46"/>
      <c r="C2479" s="350"/>
      <c r="D2479" s="346"/>
      <c r="E2479" s="346"/>
      <c r="F2479" s="347"/>
      <c r="G2479" s="346"/>
      <c r="H2479" s="346"/>
      <c r="I2479" s="128"/>
      <c r="J2479" s="128"/>
      <c r="K2479" s="354"/>
      <c r="L2479" s="116"/>
      <c r="M2479" s="116"/>
      <c r="N2479" s="46"/>
    </row>
    <row r="2480" spans="2:14" s="38" customFormat="1" x14ac:dyDescent="0.25">
      <c r="B2480" s="46"/>
      <c r="C2480" s="350"/>
      <c r="D2480" s="346"/>
      <c r="E2480" s="346"/>
      <c r="F2480" s="347"/>
      <c r="G2480" s="346"/>
      <c r="H2480" s="346"/>
      <c r="I2480" s="128"/>
      <c r="J2480" s="128"/>
      <c r="K2480" s="354"/>
      <c r="L2480" s="116"/>
      <c r="M2480" s="116"/>
      <c r="N2480" s="46"/>
    </row>
    <row r="2481" spans="2:14" s="38" customFormat="1" x14ac:dyDescent="0.25">
      <c r="B2481" s="46"/>
      <c r="C2481" s="350"/>
      <c r="D2481" s="346"/>
      <c r="E2481" s="346"/>
      <c r="F2481" s="347"/>
      <c r="G2481" s="346"/>
      <c r="H2481" s="346"/>
      <c r="I2481" s="128"/>
      <c r="J2481" s="128"/>
      <c r="K2481" s="354"/>
      <c r="L2481" s="116"/>
      <c r="M2481" s="116"/>
      <c r="N2481" s="46"/>
    </row>
    <row r="2482" spans="2:14" s="38" customFormat="1" x14ac:dyDescent="0.25">
      <c r="B2482" s="46"/>
      <c r="C2482" s="350"/>
      <c r="D2482" s="346"/>
      <c r="E2482" s="346"/>
      <c r="F2482" s="347"/>
      <c r="G2482" s="346"/>
      <c r="H2482" s="346"/>
      <c r="I2482" s="128"/>
      <c r="J2482" s="128"/>
      <c r="K2482" s="354"/>
      <c r="L2482" s="116"/>
      <c r="M2482" s="116"/>
      <c r="N2482" s="46"/>
    </row>
    <row r="2483" spans="2:14" s="38" customFormat="1" x14ac:dyDescent="0.25">
      <c r="B2483" s="46"/>
      <c r="C2483" s="350"/>
      <c r="D2483" s="346"/>
      <c r="E2483" s="346"/>
      <c r="F2483" s="347"/>
      <c r="G2483" s="346"/>
      <c r="H2483" s="346"/>
      <c r="I2483" s="128"/>
      <c r="J2483" s="128"/>
      <c r="K2483" s="354"/>
      <c r="L2483" s="116"/>
      <c r="M2483" s="116"/>
      <c r="N2483" s="46"/>
    </row>
    <row r="2484" spans="2:14" s="38" customFormat="1" x14ac:dyDescent="0.25">
      <c r="B2484" s="46"/>
      <c r="C2484" s="350"/>
      <c r="D2484" s="346"/>
      <c r="E2484" s="346"/>
      <c r="F2484" s="347"/>
      <c r="G2484" s="346"/>
      <c r="H2484" s="346"/>
      <c r="I2484" s="128"/>
      <c r="J2484" s="128"/>
      <c r="K2484" s="354"/>
      <c r="L2484" s="116"/>
      <c r="M2484" s="116"/>
      <c r="N2484" s="46"/>
    </row>
    <row r="2485" spans="2:14" s="38" customFormat="1" x14ac:dyDescent="0.25">
      <c r="B2485" s="46"/>
      <c r="C2485" s="350"/>
      <c r="D2485" s="346"/>
      <c r="E2485" s="346"/>
      <c r="F2485" s="347"/>
      <c r="G2485" s="346"/>
      <c r="H2485" s="346"/>
      <c r="I2485" s="128"/>
      <c r="J2485" s="128"/>
      <c r="K2485" s="354"/>
      <c r="L2485" s="116"/>
      <c r="M2485" s="116"/>
      <c r="N2485" s="46"/>
    </row>
    <row r="2486" spans="2:14" s="38" customFormat="1" x14ac:dyDescent="0.25">
      <c r="B2486" s="46"/>
      <c r="C2486" s="350"/>
      <c r="D2486" s="346"/>
      <c r="E2486" s="346"/>
      <c r="F2486" s="347"/>
      <c r="G2486" s="346"/>
      <c r="H2486" s="346"/>
      <c r="I2486" s="128"/>
      <c r="J2486" s="128"/>
      <c r="K2486" s="354"/>
      <c r="L2486" s="116"/>
      <c r="M2486" s="116"/>
      <c r="N2486" s="46"/>
    </row>
    <row r="2487" spans="2:14" s="38" customFormat="1" x14ac:dyDescent="0.25">
      <c r="B2487" s="46"/>
      <c r="C2487" s="350"/>
      <c r="D2487" s="346"/>
      <c r="E2487" s="346"/>
      <c r="F2487" s="347"/>
      <c r="G2487" s="346"/>
      <c r="H2487" s="346"/>
      <c r="I2487" s="128"/>
      <c r="J2487" s="128"/>
      <c r="K2487" s="354"/>
      <c r="L2487" s="116"/>
      <c r="M2487" s="116"/>
      <c r="N2487" s="46"/>
    </row>
    <row r="2488" spans="2:14" s="38" customFormat="1" x14ac:dyDescent="0.25">
      <c r="B2488" s="46"/>
      <c r="C2488" s="350"/>
      <c r="D2488" s="346"/>
      <c r="E2488" s="346"/>
      <c r="F2488" s="347"/>
      <c r="G2488" s="346"/>
      <c r="H2488" s="346"/>
      <c r="I2488" s="128"/>
      <c r="J2488" s="128"/>
      <c r="K2488" s="354"/>
      <c r="L2488" s="116"/>
      <c r="M2488" s="116"/>
      <c r="N2488" s="46"/>
    </row>
    <row r="2489" spans="2:14" s="38" customFormat="1" x14ac:dyDescent="0.25">
      <c r="B2489" s="46"/>
      <c r="C2489" s="350"/>
      <c r="D2489" s="346"/>
      <c r="E2489" s="346"/>
      <c r="F2489" s="347"/>
      <c r="G2489" s="346"/>
      <c r="H2489" s="346"/>
      <c r="I2489" s="128"/>
      <c r="J2489" s="128"/>
      <c r="K2489" s="354"/>
      <c r="L2489" s="116"/>
      <c r="M2489" s="116"/>
      <c r="N2489" s="46"/>
    </row>
    <row r="2490" spans="2:14" s="38" customFormat="1" x14ac:dyDescent="0.25">
      <c r="B2490" s="46"/>
      <c r="C2490" s="350"/>
      <c r="D2490" s="346"/>
      <c r="E2490" s="346"/>
      <c r="F2490" s="347"/>
      <c r="G2490" s="346"/>
      <c r="H2490" s="346"/>
      <c r="I2490" s="128"/>
      <c r="J2490" s="128"/>
      <c r="K2490" s="354"/>
      <c r="L2490" s="116"/>
      <c r="M2490" s="116"/>
      <c r="N2490" s="46"/>
    </row>
    <row r="2491" spans="2:14" s="38" customFormat="1" x14ac:dyDescent="0.25">
      <c r="B2491" s="46"/>
      <c r="C2491" s="350"/>
      <c r="D2491" s="346"/>
      <c r="E2491" s="346"/>
      <c r="F2491" s="347"/>
      <c r="G2491" s="346"/>
      <c r="H2491" s="346"/>
      <c r="I2491" s="128"/>
      <c r="J2491" s="128"/>
      <c r="K2491" s="354"/>
      <c r="L2491" s="116"/>
      <c r="M2491" s="116"/>
      <c r="N2491" s="46"/>
    </row>
    <row r="2492" spans="2:14" s="38" customFormat="1" x14ac:dyDescent="0.25">
      <c r="B2492" s="46"/>
      <c r="C2492" s="350"/>
      <c r="D2492" s="346"/>
      <c r="E2492" s="346"/>
      <c r="F2492" s="347"/>
      <c r="G2492" s="346"/>
      <c r="H2492" s="346"/>
      <c r="I2492" s="128"/>
      <c r="J2492" s="128"/>
      <c r="K2492" s="354"/>
      <c r="L2492" s="116"/>
      <c r="M2492" s="116"/>
      <c r="N2492" s="46"/>
    </row>
    <row r="2493" spans="2:14" s="38" customFormat="1" x14ac:dyDescent="0.25">
      <c r="B2493" s="46"/>
      <c r="C2493" s="350"/>
      <c r="D2493" s="346"/>
      <c r="E2493" s="346"/>
      <c r="F2493" s="347"/>
      <c r="G2493" s="346"/>
      <c r="H2493" s="346"/>
      <c r="I2493" s="128"/>
      <c r="J2493" s="128"/>
      <c r="K2493" s="354"/>
      <c r="L2493" s="116"/>
      <c r="M2493" s="116"/>
      <c r="N2493" s="46"/>
    </row>
    <row r="2494" spans="2:14" s="38" customFormat="1" x14ac:dyDescent="0.25">
      <c r="B2494" s="46"/>
      <c r="C2494" s="350"/>
      <c r="D2494" s="346"/>
      <c r="E2494" s="346"/>
      <c r="F2494" s="347"/>
      <c r="G2494" s="346"/>
      <c r="H2494" s="346"/>
      <c r="I2494" s="128"/>
      <c r="J2494" s="128"/>
      <c r="K2494" s="354"/>
      <c r="L2494" s="116"/>
      <c r="M2494" s="116"/>
      <c r="N2494" s="46"/>
    </row>
    <row r="2495" spans="2:14" s="38" customFormat="1" x14ac:dyDescent="0.25">
      <c r="B2495" s="46"/>
      <c r="C2495" s="350"/>
      <c r="D2495" s="346"/>
      <c r="E2495" s="346"/>
      <c r="F2495" s="347"/>
      <c r="G2495" s="346"/>
      <c r="H2495" s="346"/>
      <c r="I2495" s="128"/>
      <c r="J2495" s="128"/>
      <c r="K2495" s="354"/>
      <c r="L2495" s="116"/>
      <c r="M2495" s="116"/>
      <c r="N2495" s="46"/>
    </row>
    <row r="2496" spans="2:14" s="38" customFormat="1" x14ac:dyDescent="0.25">
      <c r="B2496" s="46"/>
      <c r="C2496" s="350"/>
      <c r="D2496" s="346"/>
      <c r="E2496" s="346"/>
      <c r="F2496" s="347"/>
      <c r="G2496" s="346"/>
      <c r="H2496" s="346"/>
      <c r="I2496" s="128"/>
      <c r="J2496" s="128"/>
      <c r="K2496" s="354"/>
      <c r="L2496" s="116"/>
      <c r="M2496" s="116"/>
      <c r="N2496" s="46"/>
    </row>
    <row r="2497" spans="2:14" s="38" customFormat="1" x14ac:dyDescent="0.25">
      <c r="B2497" s="46"/>
      <c r="C2497" s="350"/>
      <c r="D2497" s="346"/>
      <c r="E2497" s="346"/>
      <c r="F2497" s="347"/>
      <c r="G2497" s="346"/>
      <c r="H2497" s="346"/>
      <c r="I2497" s="128"/>
      <c r="J2497" s="128"/>
      <c r="K2497" s="354"/>
      <c r="L2497" s="116"/>
      <c r="M2497" s="116"/>
      <c r="N2497" s="46"/>
    </row>
    <row r="2498" spans="2:14" s="38" customFormat="1" x14ac:dyDescent="0.25">
      <c r="B2498" s="46"/>
      <c r="C2498" s="350"/>
      <c r="D2498" s="346"/>
      <c r="E2498" s="346"/>
      <c r="F2498" s="347"/>
      <c r="G2498" s="346"/>
      <c r="H2498" s="346"/>
      <c r="I2498" s="128"/>
      <c r="J2498" s="128"/>
      <c r="K2498" s="354"/>
      <c r="L2498" s="116"/>
      <c r="M2498" s="116"/>
      <c r="N2498" s="46"/>
    </row>
    <row r="2499" spans="2:14" s="38" customFormat="1" x14ac:dyDescent="0.25">
      <c r="B2499" s="46"/>
      <c r="C2499" s="350"/>
      <c r="D2499" s="346"/>
      <c r="E2499" s="346"/>
      <c r="F2499" s="347"/>
      <c r="G2499" s="346"/>
      <c r="H2499" s="346"/>
      <c r="I2499" s="128"/>
      <c r="J2499" s="128"/>
      <c r="K2499" s="354"/>
      <c r="L2499" s="116"/>
      <c r="M2499" s="116"/>
      <c r="N2499" s="46"/>
    </row>
    <row r="2500" spans="2:14" s="38" customFormat="1" x14ac:dyDescent="0.25">
      <c r="B2500" s="46"/>
      <c r="C2500" s="350"/>
      <c r="D2500" s="346"/>
      <c r="E2500" s="346"/>
      <c r="F2500" s="347"/>
      <c r="G2500" s="346"/>
      <c r="H2500" s="346"/>
      <c r="I2500" s="128"/>
      <c r="J2500" s="128"/>
      <c r="K2500" s="354"/>
      <c r="L2500" s="116"/>
      <c r="M2500" s="116"/>
      <c r="N2500" s="46"/>
    </row>
    <row r="2501" spans="2:14" s="38" customFormat="1" x14ac:dyDescent="0.25">
      <c r="B2501" s="46"/>
      <c r="C2501" s="350"/>
      <c r="D2501" s="346"/>
      <c r="E2501" s="346"/>
      <c r="F2501" s="347"/>
      <c r="G2501" s="346"/>
      <c r="H2501" s="346"/>
      <c r="I2501" s="128"/>
      <c r="J2501" s="128"/>
      <c r="K2501" s="354"/>
      <c r="L2501" s="116"/>
      <c r="M2501" s="116"/>
      <c r="N2501" s="46"/>
    </row>
    <row r="2502" spans="2:14" s="38" customFormat="1" x14ac:dyDescent="0.25">
      <c r="B2502" s="46"/>
      <c r="C2502" s="350"/>
      <c r="D2502" s="346"/>
      <c r="E2502" s="346"/>
      <c r="F2502" s="347"/>
      <c r="G2502" s="346"/>
      <c r="H2502" s="346"/>
      <c r="I2502" s="128"/>
      <c r="J2502" s="128"/>
      <c r="K2502" s="354"/>
      <c r="L2502" s="116"/>
      <c r="M2502" s="116"/>
      <c r="N2502" s="46"/>
    </row>
    <row r="2503" spans="2:14" s="38" customFormat="1" x14ac:dyDescent="0.25">
      <c r="B2503" s="46"/>
      <c r="C2503" s="350"/>
      <c r="D2503" s="346"/>
      <c r="E2503" s="346"/>
      <c r="F2503" s="347"/>
      <c r="G2503" s="346"/>
      <c r="H2503" s="346"/>
      <c r="I2503" s="128"/>
      <c r="J2503" s="128"/>
      <c r="K2503" s="354"/>
      <c r="L2503" s="116"/>
      <c r="M2503" s="116"/>
      <c r="N2503" s="46"/>
    </row>
    <row r="2504" spans="2:14" s="38" customFormat="1" x14ac:dyDescent="0.25">
      <c r="B2504" s="46"/>
      <c r="C2504" s="350"/>
      <c r="D2504" s="346"/>
      <c r="E2504" s="346"/>
      <c r="F2504" s="347"/>
      <c r="G2504" s="346"/>
      <c r="H2504" s="346"/>
      <c r="I2504" s="128"/>
      <c r="J2504" s="128"/>
      <c r="K2504" s="354"/>
      <c r="L2504" s="116"/>
      <c r="M2504" s="116"/>
      <c r="N2504" s="46"/>
    </row>
    <row r="2505" spans="2:14" s="38" customFormat="1" x14ac:dyDescent="0.25">
      <c r="B2505" s="46"/>
      <c r="C2505" s="350"/>
      <c r="D2505" s="346"/>
      <c r="E2505" s="346"/>
      <c r="F2505" s="347"/>
      <c r="G2505" s="346"/>
      <c r="H2505" s="346"/>
      <c r="I2505" s="128"/>
      <c r="J2505" s="128"/>
      <c r="K2505" s="354"/>
      <c r="L2505" s="116"/>
      <c r="M2505" s="116"/>
      <c r="N2505" s="46"/>
    </row>
    <row r="2506" spans="2:14" s="38" customFormat="1" x14ac:dyDescent="0.25">
      <c r="B2506" s="46"/>
      <c r="C2506" s="350"/>
      <c r="D2506" s="346"/>
      <c r="E2506" s="346"/>
      <c r="F2506" s="347"/>
      <c r="G2506" s="346"/>
      <c r="H2506" s="346"/>
      <c r="I2506" s="128"/>
      <c r="J2506" s="128"/>
      <c r="K2506" s="354"/>
      <c r="L2506" s="116"/>
      <c r="M2506" s="116"/>
      <c r="N2506" s="46"/>
    </row>
    <row r="2507" spans="2:14" s="38" customFormat="1" x14ac:dyDescent="0.25">
      <c r="B2507" s="46"/>
      <c r="C2507" s="350"/>
      <c r="D2507" s="346"/>
      <c r="E2507" s="346"/>
      <c r="F2507" s="347"/>
      <c r="G2507" s="346"/>
      <c r="H2507" s="346"/>
      <c r="I2507" s="128"/>
      <c r="J2507" s="128"/>
      <c r="K2507" s="354"/>
      <c r="L2507" s="116"/>
      <c r="M2507" s="116"/>
      <c r="N2507" s="46"/>
    </row>
    <row r="2508" spans="2:14" s="38" customFormat="1" x14ac:dyDescent="0.25">
      <c r="B2508" s="46"/>
      <c r="C2508" s="350"/>
      <c r="D2508" s="346"/>
      <c r="E2508" s="346"/>
      <c r="F2508" s="347"/>
      <c r="G2508" s="346"/>
      <c r="H2508" s="346"/>
      <c r="I2508" s="128"/>
      <c r="J2508" s="128"/>
      <c r="K2508" s="354"/>
      <c r="L2508" s="116"/>
      <c r="M2508" s="116"/>
      <c r="N2508" s="46"/>
    </row>
    <row r="2509" spans="2:14" s="38" customFormat="1" x14ac:dyDescent="0.25">
      <c r="B2509" s="46"/>
      <c r="C2509" s="350"/>
      <c r="D2509" s="346"/>
      <c r="E2509" s="346"/>
      <c r="F2509" s="347"/>
      <c r="G2509" s="346"/>
      <c r="H2509" s="346"/>
      <c r="I2509" s="128"/>
      <c r="J2509" s="128"/>
      <c r="K2509" s="354"/>
      <c r="L2509" s="116"/>
      <c r="M2509" s="116"/>
      <c r="N2509" s="46"/>
    </row>
    <row r="2510" spans="2:14" s="38" customFormat="1" x14ac:dyDescent="0.25">
      <c r="B2510" s="46"/>
      <c r="C2510" s="350"/>
      <c r="D2510" s="346"/>
      <c r="E2510" s="346"/>
      <c r="F2510" s="347"/>
      <c r="G2510" s="346"/>
      <c r="H2510" s="346"/>
      <c r="I2510" s="128"/>
      <c r="J2510" s="128"/>
      <c r="K2510" s="354"/>
      <c r="L2510" s="116"/>
      <c r="M2510" s="116"/>
      <c r="N2510" s="46"/>
    </row>
    <row r="2511" spans="2:14" s="38" customFormat="1" x14ac:dyDescent="0.25">
      <c r="B2511" s="46"/>
      <c r="C2511" s="350"/>
      <c r="D2511" s="346"/>
      <c r="E2511" s="346"/>
      <c r="F2511" s="347"/>
      <c r="G2511" s="346"/>
      <c r="H2511" s="346"/>
      <c r="I2511" s="128"/>
      <c r="J2511" s="128"/>
      <c r="K2511" s="354"/>
      <c r="L2511" s="116"/>
      <c r="M2511" s="116"/>
      <c r="N2511" s="46"/>
    </row>
    <row r="2512" spans="2:14" s="38" customFormat="1" x14ac:dyDescent="0.25">
      <c r="B2512" s="46"/>
      <c r="C2512" s="350"/>
      <c r="D2512" s="346"/>
      <c r="E2512" s="346"/>
      <c r="F2512" s="347"/>
      <c r="G2512" s="346"/>
      <c r="H2512" s="346"/>
      <c r="I2512" s="128"/>
      <c r="J2512" s="128"/>
      <c r="K2512" s="354"/>
      <c r="L2512" s="116"/>
      <c r="M2512" s="116"/>
      <c r="N2512" s="46"/>
    </row>
    <row r="2513" spans="2:14" s="38" customFormat="1" x14ac:dyDescent="0.25">
      <c r="B2513" s="46"/>
      <c r="C2513" s="350"/>
      <c r="D2513" s="346"/>
      <c r="E2513" s="346"/>
      <c r="F2513" s="347"/>
      <c r="G2513" s="346"/>
      <c r="H2513" s="346"/>
      <c r="I2513" s="128"/>
      <c r="J2513" s="128"/>
      <c r="K2513" s="354"/>
      <c r="L2513" s="116"/>
      <c r="M2513" s="116"/>
      <c r="N2513" s="46"/>
    </row>
    <row r="2514" spans="2:14" s="38" customFormat="1" x14ac:dyDescent="0.25">
      <c r="B2514" s="46"/>
      <c r="C2514" s="350"/>
      <c r="D2514" s="346"/>
      <c r="E2514" s="346"/>
      <c r="F2514" s="347"/>
      <c r="G2514" s="346"/>
      <c r="H2514" s="346"/>
      <c r="I2514" s="128"/>
      <c r="J2514" s="128"/>
      <c r="K2514" s="354"/>
      <c r="L2514" s="116"/>
      <c r="M2514" s="116"/>
      <c r="N2514" s="46"/>
    </row>
    <row r="2515" spans="2:14" s="38" customFormat="1" x14ac:dyDescent="0.25">
      <c r="B2515" s="46"/>
      <c r="C2515" s="350"/>
      <c r="D2515" s="346"/>
      <c r="E2515" s="346"/>
      <c r="F2515" s="347"/>
      <c r="G2515" s="346"/>
      <c r="H2515" s="346"/>
      <c r="I2515" s="128"/>
      <c r="J2515" s="128"/>
      <c r="K2515" s="354"/>
      <c r="L2515" s="116"/>
      <c r="M2515" s="116"/>
      <c r="N2515" s="46"/>
    </row>
    <row r="2516" spans="2:14" s="38" customFormat="1" x14ac:dyDescent="0.25">
      <c r="B2516" s="46"/>
      <c r="C2516" s="350"/>
      <c r="D2516" s="346"/>
      <c r="E2516" s="346"/>
      <c r="F2516" s="347"/>
      <c r="G2516" s="346"/>
      <c r="H2516" s="346"/>
      <c r="I2516" s="128"/>
      <c r="J2516" s="128"/>
      <c r="K2516" s="354"/>
      <c r="L2516" s="116"/>
      <c r="M2516" s="116"/>
      <c r="N2516" s="46"/>
    </row>
    <row r="2517" spans="2:14" s="38" customFormat="1" x14ac:dyDescent="0.25">
      <c r="B2517" s="46"/>
      <c r="C2517" s="350"/>
      <c r="D2517" s="346"/>
      <c r="E2517" s="346"/>
      <c r="F2517" s="347"/>
      <c r="G2517" s="346"/>
      <c r="H2517" s="346"/>
      <c r="I2517" s="128"/>
      <c r="J2517" s="128"/>
      <c r="K2517" s="354"/>
      <c r="L2517" s="116"/>
      <c r="M2517" s="116"/>
      <c r="N2517" s="46"/>
    </row>
    <row r="2518" spans="2:14" s="38" customFormat="1" x14ac:dyDescent="0.25">
      <c r="B2518" s="46"/>
      <c r="C2518" s="350"/>
      <c r="D2518" s="346"/>
      <c r="E2518" s="346"/>
      <c r="F2518" s="347"/>
      <c r="G2518" s="346"/>
      <c r="H2518" s="346"/>
      <c r="I2518" s="128"/>
      <c r="J2518" s="128"/>
      <c r="K2518" s="354"/>
      <c r="L2518" s="116"/>
      <c r="M2518" s="116"/>
      <c r="N2518" s="46"/>
    </row>
    <row r="2519" spans="2:14" s="38" customFormat="1" x14ac:dyDescent="0.25">
      <c r="B2519" s="46"/>
      <c r="C2519" s="350"/>
      <c r="D2519" s="346"/>
      <c r="E2519" s="346"/>
      <c r="F2519" s="347"/>
      <c r="G2519" s="346"/>
      <c r="H2519" s="346"/>
      <c r="I2519" s="128"/>
      <c r="J2519" s="128"/>
      <c r="K2519" s="354"/>
      <c r="L2519" s="116"/>
      <c r="M2519" s="116"/>
      <c r="N2519" s="46"/>
    </row>
    <row r="2520" spans="2:14" s="38" customFormat="1" x14ac:dyDescent="0.25">
      <c r="B2520" s="46"/>
      <c r="C2520" s="350"/>
      <c r="D2520" s="346"/>
      <c r="E2520" s="346"/>
      <c r="F2520" s="347"/>
      <c r="G2520" s="346"/>
      <c r="H2520" s="346"/>
      <c r="I2520" s="128"/>
      <c r="J2520" s="128"/>
      <c r="K2520" s="354"/>
      <c r="L2520" s="116"/>
      <c r="M2520" s="116"/>
      <c r="N2520" s="46"/>
    </row>
    <row r="2521" spans="2:14" s="38" customFormat="1" x14ac:dyDescent="0.25">
      <c r="B2521" s="46"/>
      <c r="C2521" s="350"/>
      <c r="D2521" s="346"/>
      <c r="E2521" s="346"/>
      <c r="F2521" s="347"/>
      <c r="G2521" s="346"/>
      <c r="H2521" s="346"/>
      <c r="I2521" s="128"/>
      <c r="J2521" s="128"/>
      <c r="K2521" s="354"/>
      <c r="L2521" s="116"/>
      <c r="M2521" s="116"/>
      <c r="N2521" s="46"/>
    </row>
    <row r="2522" spans="2:14" s="38" customFormat="1" x14ac:dyDescent="0.25">
      <c r="B2522" s="46"/>
      <c r="C2522" s="350"/>
      <c r="D2522" s="346"/>
      <c r="E2522" s="346"/>
      <c r="F2522" s="347"/>
      <c r="G2522" s="346"/>
      <c r="H2522" s="346"/>
      <c r="I2522" s="128"/>
      <c r="J2522" s="128"/>
      <c r="K2522" s="354"/>
      <c r="L2522" s="116"/>
      <c r="M2522" s="116"/>
      <c r="N2522" s="46"/>
    </row>
    <row r="2523" spans="2:14" s="38" customFormat="1" x14ac:dyDescent="0.25">
      <c r="B2523" s="46"/>
      <c r="C2523" s="350"/>
      <c r="D2523" s="346"/>
      <c r="E2523" s="346"/>
      <c r="F2523" s="347"/>
      <c r="G2523" s="346"/>
      <c r="H2523" s="346"/>
      <c r="I2523" s="128"/>
      <c r="J2523" s="128"/>
      <c r="K2523" s="354"/>
      <c r="L2523" s="116"/>
      <c r="M2523" s="116"/>
      <c r="N2523" s="46"/>
    </row>
    <row r="2524" spans="2:14" s="38" customFormat="1" x14ac:dyDescent="0.25">
      <c r="B2524" s="46"/>
      <c r="C2524" s="350"/>
      <c r="D2524" s="346"/>
      <c r="E2524" s="346"/>
      <c r="F2524" s="347"/>
      <c r="G2524" s="346"/>
      <c r="H2524" s="346"/>
      <c r="I2524" s="128"/>
      <c r="J2524" s="128"/>
      <c r="K2524" s="354"/>
      <c r="L2524" s="116"/>
      <c r="M2524" s="116"/>
      <c r="N2524" s="46"/>
    </row>
    <row r="2525" spans="2:14" s="38" customFormat="1" x14ac:dyDescent="0.25">
      <c r="B2525" s="46"/>
      <c r="C2525" s="350"/>
      <c r="D2525" s="346"/>
      <c r="E2525" s="346"/>
      <c r="F2525" s="347"/>
      <c r="G2525" s="346"/>
      <c r="H2525" s="346"/>
      <c r="I2525" s="128"/>
      <c r="J2525" s="128"/>
      <c r="K2525" s="354"/>
      <c r="L2525" s="116"/>
      <c r="M2525" s="116"/>
      <c r="N2525" s="46"/>
    </row>
    <row r="2526" spans="2:14" s="38" customFormat="1" x14ac:dyDescent="0.25">
      <c r="B2526" s="46"/>
      <c r="C2526" s="350"/>
      <c r="D2526" s="346"/>
      <c r="E2526" s="346"/>
      <c r="F2526" s="347"/>
      <c r="G2526" s="346"/>
      <c r="H2526" s="346"/>
      <c r="I2526" s="128"/>
      <c r="J2526" s="128"/>
      <c r="K2526" s="354"/>
      <c r="L2526" s="116"/>
      <c r="M2526" s="116"/>
      <c r="N2526" s="46"/>
    </row>
    <row r="2527" spans="2:14" s="38" customFormat="1" x14ac:dyDescent="0.25">
      <c r="B2527" s="46"/>
      <c r="C2527" s="350"/>
      <c r="D2527" s="346"/>
      <c r="E2527" s="346"/>
      <c r="F2527" s="347"/>
      <c r="G2527" s="346"/>
      <c r="H2527" s="346"/>
      <c r="I2527" s="128"/>
      <c r="J2527" s="128"/>
      <c r="K2527" s="354"/>
      <c r="L2527" s="116"/>
      <c r="M2527" s="116"/>
      <c r="N2527" s="46"/>
    </row>
    <row r="2528" spans="2:14" s="38" customFormat="1" x14ac:dyDescent="0.25">
      <c r="B2528" s="46"/>
      <c r="C2528" s="350"/>
      <c r="D2528" s="346"/>
      <c r="E2528" s="346"/>
      <c r="F2528" s="347"/>
      <c r="G2528" s="346"/>
      <c r="H2528" s="346"/>
      <c r="I2528" s="128"/>
      <c r="J2528" s="128"/>
      <c r="K2528" s="354"/>
      <c r="L2528" s="116"/>
      <c r="M2528" s="116"/>
      <c r="N2528" s="46"/>
    </row>
    <row r="2529" spans="2:14" s="38" customFormat="1" x14ac:dyDescent="0.25">
      <c r="B2529" s="46"/>
      <c r="C2529" s="350"/>
      <c r="D2529" s="346"/>
      <c r="E2529" s="346"/>
      <c r="F2529" s="347"/>
      <c r="G2529" s="346"/>
      <c r="H2529" s="346"/>
      <c r="I2529" s="128"/>
      <c r="J2529" s="128"/>
      <c r="K2529" s="354"/>
      <c r="L2529" s="116"/>
      <c r="M2529" s="116"/>
      <c r="N2529" s="46"/>
    </row>
    <row r="2530" spans="2:14" s="38" customFormat="1" x14ac:dyDescent="0.25">
      <c r="B2530" s="46"/>
      <c r="C2530" s="350"/>
      <c r="D2530" s="346"/>
      <c r="E2530" s="346"/>
      <c r="F2530" s="347"/>
      <c r="G2530" s="346"/>
      <c r="H2530" s="346"/>
      <c r="I2530" s="128"/>
      <c r="J2530" s="128"/>
      <c r="K2530" s="354"/>
      <c r="L2530" s="116"/>
      <c r="M2530" s="116"/>
      <c r="N2530" s="46"/>
    </row>
    <row r="2531" spans="2:14" s="38" customFormat="1" x14ac:dyDescent="0.25">
      <c r="B2531" s="46"/>
      <c r="C2531" s="350"/>
      <c r="D2531" s="346"/>
      <c r="E2531" s="346"/>
      <c r="F2531" s="347"/>
      <c r="G2531" s="346"/>
      <c r="H2531" s="346"/>
      <c r="I2531" s="128"/>
      <c r="J2531" s="128"/>
      <c r="K2531" s="354"/>
      <c r="L2531" s="116"/>
      <c r="M2531" s="116"/>
      <c r="N2531" s="46"/>
    </row>
    <row r="2532" spans="2:14" s="38" customFormat="1" x14ac:dyDescent="0.25">
      <c r="B2532" s="46"/>
      <c r="C2532" s="350"/>
      <c r="D2532" s="346"/>
      <c r="E2532" s="346"/>
      <c r="F2532" s="347"/>
      <c r="G2532" s="346"/>
      <c r="H2532" s="346"/>
      <c r="I2532" s="128"/>
      <c r="J2532" s="128"/>
      <c r="K2532" s="354"/>
      <c r="L2532" s="116"/>
      <c r="M2532" s="116"/>
      <c r="N2532" s="46"/>
    </row>
    <row r="2533" spans="2:14" s="38" customFormat="1" x14ac:dyDescent="0.25">
      <c r="B2533" s="46"/>
      <c r="C2533" s="350"/>
      <c r="D2533" s="346"/>
      <c r="E2533" s="346"/>
      <c r="F2533" s="347"/>
      <c r="G2533" s="346"/>
      <c r="H2533" s="346"/>
      <c r="I2533" s="128"/>
      <c r="J2533" s="128"/>
      <c r="K2533" s="354"/>
      <c r="L2533" s="116"/>
      <c r="M2533" s="116"/>
      <c r="N2533" s="46"/>
    </row>
    <row r="2534" spans="2:14" s="38" customFormat="1" x14ac:dyDescent="0.25">
      <c r="B2534" s="46"/>
      <c r="C2534" s="350"/>
      <c r="D2534" s="346"/>
      <c r="E2534" s="346"/>
      <c r="F2534" s="347"/>
      <c r="G2534" s="346"/>
      <c r="H2534" s="346"/>
      <c r="I2534" s="128"/>
      <c r="J2534" s="128"/>
      <c r="K2534" s="354"/>
      <c r="L2534" s="116"/>
      <c r="M2534" s="116"/>
      <c r="N2534" s="46"/>
    </row>
    <row r="2535" spans="2:14" s="38" customFormat="1" x14ac:dyDescent="0.25">
      <c r="B2535" s="46"/>
      <c r="C2535" s="350"/>
      <c r="D2535" s="346"/>
      <c r="E2535" s="346"/>
      <c r="F2535" s="347"/>
      <c r="G2535" s="346"/>
      <c r="H2535" s="346"/>
      <c r="I2535" s="128"/>
      <c r="J2535" s="128"/>
      <c r="K2535" s="354"/>
      <c r="L2535" s="116"/>
      <c r="M2535" s="116"/>
      <c r="N2535" s="46"/>
    </row>
    <row r="2536" spans="2:14" s="38" customFormat="1" x14ac:dyDescent="0.25">
      <c r="B2536" s="46"/>
      <c r="C2536" s="350"/>
      <c r="D2536" s="346"/>
      <c r="E2536" s="346"/>
      <c r="F2536" s="347"/>
      <c r="G2536" s="346"/>
      <c r="H2536" s="346"/>
      <c r="I2536" s="128"/>
      <c r="J2536" s="128"/>
      <c r="K2536" s="354"/>
      <c r="L2536" s="116"/>
      <c r="M2536" s="116"/>
      <c r="N2536" s="46"/>
    </row>
    <row r="2537" spans="2:14" s="38" customFormat="1" x14ac:dyDescent="0.25">
      <c r="B2537" s="46"/>
      <c r="C2537" s="350"/>
      <c r="D2537" s="346"/>
      <c r="E2537" s="346"/>
      <c r="F2537" s="347"/>
      <c r="G2537" s="346"/>
      <c r="H2537" s="346"/>
      <c r="I2537" s="128"/>
      <c r="J2537" s="128"/>
      <c r="K2537" s="354"/>
      <c r="L2537" s="116"/>
      <c r="M2537" s="116"/>
      <c r="N2537" s="46"/>
    </row>
    <row r="2538" spans="2:14" s="38" customFormat="1" x14ac:dyDescent="0.25">
      <c r="B2538" s="46"/>
      <c r="C2538" s="350"/>
      <c r="D2538" s="346"/>
      <c r="E2538" s="346"/>
      <c r="F2538" s="347"/>
      <c r="G2538" s="346"/>
      <c r="H2538" s="346"/>
      <c r="I2538" s="128"/>
      <c r="J2538" s="128"/>
      <c r="K2538" s="354"/>
      <c r="L2538" s="116"/>
      <c r="M2538" s="116"/>
      <c r="N2538" s="46"/>
    </row>
    <row r="2539" spans="2:14" s="38" customFormat="1" x14ac:dyDescent="0.25">
      <c r="B2539" s="46"/>
      <c r="C2539" s="350"/>
      <c r="D2539" s="346"/>
      <c r="E2539" s="346"/>
      <c r="F2539" s="347"/>
      <c r="G2539" s="346"/>
      <c r="H2539" s="346"/>
      <c r="I2539" s="128"/>
      <c r="J2539" s="128"/>
      <c r="K2539" s="354"/>
      <c r="L2539" s="116"/>
      <c r="M2539" s="116"/>
      <c r="N2539" s="46"/>
    </row>
    <row r="2540" spans="2:14" s="38" customFormat="1" x14ac:dyDescent="0.25">
      <c r="B2540" s="46"/>
      <c r="C2540" s="350"/>
      <c r="D2540" s="346"/>
      <c r="E2540" s="346"/>
      <c r="F2540" s="347"/>
      <c r="G2540" s="346"/>
      <c r="H2540" s="346"/>
      <c r="I2540" s="128"/>
      <c r="J2540" s="128"/>
      <c r="K2540" s="354"/>
      <c r="L2540" s="116"/>
      <c r="M2540" s="116"/>
      <c r="N2540" s="46"/>
    </row>
    <row r="2541" spans="2:14" s="38" customFormat="1" x14ac:dyDescent="0.25">
      <c r="B2541" s="46"/>
      <c r="C2541" s="350"/>
      <c r="D2541" s="346"/>
      <c r="E2541" s="346"/>
      <c r="F2541" s="347"/>
      <c r="G2541" s="346"/>
      <c r="H2541" s="346"/>
      <c r="I2541" s="128"/>
      <c r="J2541" s="128"/>
      <c r="K2541" s="354"/>
      <c r="L2541" s="116"/>
      <c r="M2541" s="116"/>
      <c r="N2541" s="46"/>
    </row>
    <row r="2542" spans="2:14" s="38" customFormat="1" x14ac:dyDescent="0.25">
      <c r="B2542" s="46"/>
      <c r="C2542" s="350"/>
      <c r="D2542" s="346"/>
      <c r="E2542" s="346"/>
      <c r="F2542" s="347"/>
      <c r="G2542" s="346"/>
      <c r="H2542" s="346"/>
      <c r="I2542" s="128"/>
      <c r="J2542" s="128"/>
      <c r="K2542" s="354"/>
      <c r="L2542" s="116"/>
      <c r="M2542" s="116"/>
      <c r="N2542" s="46"/>
    </row>
    <row r="2543" spans="2:14" s="38" customFormat="1" x14ac:dyDescent="0.25">
      <c r="B2543" s="46"/>
      <c r="C2543" s="350"/>
      <c r="D2543" s="346"/>
      <c r="E2543" s="346"/>
      <c r="F2543" s="347"/>
      <c r="G2543" s="346"/>
      <c r="H2543" s="346"/>
      <c r="I2543" s="128"/>
      <c r="J2543" s="128"/>
      <c r="K2543" s="354"/>
      <c r="L2543" s="116"/>
      <c r="M2543" s="116"/>
      <c r="N2543" s="46"/>
    </row>
    <row r="2544" spans="2:14" s="38" customFormat="1" x14ac:dyDescent="0.25">
      <c r="B2544" s="46"/>
      <c r="C2544" s="350"/>
      <c r="D2544" s="346"/>
      <c r="E2544" s="346"/>
      <c r="F2544" s="347"/>
      <c r="G2544" s="346"/>
      <c r="H2544" s="346"/>
      <c r="I2544" s="128"/>
      <c r="J2544" s="128"/>
      <c r="K2544" s="354"/>
      <c r="L2544" s="116"/>
      <c r="M2544" s="116"/>
      <c r="N2544" s="46"/>
    </row>
    <row r="2545" spans="2:14" s="38" customFormat="1" x14ac:dyDescent="0.25">
      <c r="B2545" s="46"/>
      <c r="C2545" s="350"/>
      <c r="D2545" s="346"/>
      <c r="E2545" s="346"/>
      <c r="F2545" s="347"/>
      <c r="G2545" s="346"/>
      <c r="H2545" s="346"/>
      <c r="I2545" s="128"/>
      <c r="J2545" s="128"/>
      <c r="K2545" s="354"/>
      <c r="L2545" s="116"/>
      <c r="M2545" s="116"/>
      <c r="N2545" s="46"/>
    </row>
    <row r="2546" spans="2:14" s="38" customFormat="1" x14ac:dyDescent="0.25">
      <c r="B2546" s="46"/>
      <c r="C2546" s="350"/>
      <c r="D2546" s="346"/>
      <c r="E2546" s="346"/>
      <c r="F2546" s="347"/>
      <c r="G2546" s="346"/>
      <c r="H2546" s="346"/>
      <c r="I2546" s="128"/>
      <c r="J2546" s="128"/>
      <c r="K2546" s="354"/>
      <c r="L2546" s="116"/>
      <c r="M2546" s="116"/>
      <c r="N2546" s="46"/>
    </row>
    <row r="2547" spans="2:14" s="38" customFormat="1" x14ac:dyDescent="0.25">
      <c r="B2547" s="46"/>
      <c r="C2547" s="350"/>
      <c r="D2547" s="346"/>
      <c r="E2547" s="346"/>
      <c r="F2547" s="347"/>
      <c r="G2547" s="346"/>
      <c r="H2547" s="346"/>
      <c r="I2547" s="128"/>
      <c r="J2547" s="128"/>
      <c r="K2547" s="354"/>
      <c r="L2547" s="116"/>
      <c r="M2547" s="116"/>
      <c r="N2547" s="46"/>
    </row>
    <row r="2548" spans="2:14" s="38" customFormat="1" x14ac:dyDescent="0.25">
      <c r="B2548" s="46"/>
      <c r="C2548" s="350"/>
      <c r="D2548" s="346"/>
      <c r="E2548" s="346"/>
      <c r="F2548" s="347"/>
      <c r="G2548" s="346"/>
      <c r="H2548" s="346"/>
      <c r="I2548" s="128"/>
      <c r="J2548" s="128"/>
      <c r="K2548" s="354"/>
      <c r="L2548" s="116"/>
      <c r="M2548" s="116"/>
      <c r="N2548" s="46"/>
    </row>
    <row r="2549" spans="2:14" s="38" customFormat="1" x14ac:dyDescent="0.25">
      <c r="B2549" s="46"/>
      <c r="C2549" s="350"/>
      <c r="D2549" s="346"/>
      <c r="E2549" s="346"/>
      <c r="F2549" s="347"/>
      <c r="G2549" s="346"/>
      <c r="H2549" s="346"/>
      <c r="I2549" s="128"/>
      <c r="J2549" s="128"/>
      <c r="K2549" s="354"/>
      <c r="L2549" s="116"/>
      <c r="M2549" s="116"/>
      <c r="N2549" s="46"/>
    </row>
    <row r="2550" spans="2:14" s="38" customFormat="1" x14ac:dyDescent="0.25">
      <c r="B2550" s="46"/>
      <c r="C2550" s="350"/>
      <c r="D2550" s="346"/>
      <c r="E2550" s="346"/>
      <c r="F2550" s="347"/>
      <c r="G2550" s="346"/>
      <c r="H2550" s="346"/>
      <c r="I2550" s="128"/>
      <c r="J2550" s="128"/>
      <c r="K2550" s="354"/>
      <c r="L2550" s="116"/>
      <c r="M2550" s="116"/>
      <c r="N2550" s="46"/>
    </row>
    <row r="2551" spans="2:14" s="38" customFormat="1" x14ac:dyDescent="0.25">
      <c r="B2551" s="46"/>
      <c r="C2551" s="350"/>
      <c r="D2551" s="346"/>
      <c r="E2551" s="346"/>
      <c r="F2551" s="347"/>
      <c r="G2551" s="346"/>
      <c r="H2551" s="346"/>
      <c r="I2551" s="128"/>
      <c r="J2551" s="128"/>
      <c r="K2551" s="354"/>
      <c r="L2551" s="116"/>
      <c r="M2551" s="116"/>
      <c r="N2551" s="46"/>
    </row>
    <row r="2552" spans="2:14" s="38" customFormat="1" x14ac:dyDescent="0.25">
      <c r="B2552" s="46"/>
      <c r="C2552" s="350"/>
      <c r="D2552" s="346"/>
      <c r="E2552" s="346"/>
      <c r="F2552" s="347"/>
      <c r="G2552" s="346"/>
      <c r="H2552" s="346"/>
      <c r="I2552" s="128"/>
      <c r="J2552" s="128"/>
      <c r="K2552" s="354"/>
      <c r="L2552" s="116"/>
      <c r="M2552" s="116"/>
      <c r="N2552" s="46"/>
    </row>
    <row r="2553" spans="2:14" s="38" customFormat="1" x14ac:dyDescent="0.25">
      <c r="B2553" s="46"/>
      <c r="C2553" s="350"/>
      <c r="D2553" s="346"/>
      <c r="E2553" s="346"/>
      <c r="F2553" s="347"/>
      <c r="G2553" s="346"/>
      <c r="H2553" s="346"/>
      <c r="I2553" s="128"/>
      <c r="J2553" s="128"/>
      <c r="K2553" s="354"/>
      <c r="L2553" s="116"/>
      <c r="M2553" s="116"/>
      <c r="N2553" s="46"/>
    </row>
    <row r="2554" spans="2:14" s="38" customFormat="1" x14ac:dyDescent="0.25">
      <c r="B2554" s="46"/>
      <c r="C2554" s="350"/>
      <c r="D2554" s="346"/>
      <c r="E2554" s="346"/>
      <c r="F2554" s="347"/>
      <c r="G2554" s="346"/>
      <c r="H2554" s="346"/>
      <c r="I2554" s="128"/>
      <c r="J2554" s="128"/>
      <c r="K2554" s="354"/>
      <c r="L2554" s="116"/>
      <c r="M2554" s="116"/>
      <c r="N2554" s="46"/>
    </row>
    <row r="2555" spans="2:14" s="38" customFormat="1" x14ac:dyDescent="0.25">
      <c r="B2555" s="46"/>
      <c r="C2555" s="350"/>
      <c r="D2555" s="346"/>
      <c r="E2555" s="346"/>
      <c r="F2555" s="347"/>
      <c r="G2555" s="346"/>
      <c r="H2555" s="346"/>
      <c r="I2555" s="128"/>
      <c r="J2555" s="128"/>
      <c r="K2555" s="354"/>
      <c r="L2555" s="116"/>
      <c r="M2555" s="116"/>
      <c r="N2555" s="46"/>
    </row>
    <row r="2556" spans="2:14" s="38" customFormat="1" x14ac:dyDescent="0.25">
      <c r="B2556" s="46"/>
      <c r="C2556" s="350"/>
      <c r="D2556" s="346"/>
      <c r="E2556" s="346"/>
      <c r="F2556" s="347"/>
      <c r="G2556" s="346"/>
      <c r="H2556" s="346"/>
      <c r="I2556" s="128"/>
      <c r="J2556" s="128"/>
      <c r="K2556" s="354"/>
      <c r="L2556" s="116"/>
      <c r="M2556" s="116"/>
      <c r="N2556" s="46"/>
    </row>
    <row r="2557" spans="2:14" s="38" customFormat="1" x14ac:dyDescent="0.25">
      <c r="B2557" s="46"/>
      <c r="C2557" s="350"/>
      <c r="D2557" s="346"/>
      <c r="E2557" s="346"/>
      <c r="F2557" s="347"/>
      <c r="G2557" s="346"/>
      <c r="H2557" s="346"/>
      <c r="I2557" s="128"/>
      <c r="J2557" s="128"/>
      <c r="K2557" s="354"/>
      <c r="L2557" s="116"/>
      <c r="M2557" s="116"/>
      <c r="N2557" s="46"/>
    </row>
    <row r="2558" spans="2:14" s="38" customFormat="1" x14ac:dyDescent="0.25">
      <c r="B2558" s="46"/>
      <c r="C2558" s="350"/>
      <c r="D2558" s="346"/>
      <c r="E2558" s="346"/>
      <c r="F2558" s="347"/>
      <c r="G2558" s="346"/>
      <c r="H2558" s="346"/>
      <c r="I2558" s="128"/>
      <c r="J2558" s="128"/>
      <c r="K2558" s="354"/>
      <c r="L2558" s="116"/>
      <c r="M2558" s="116"/>
      <c r="N2558" s="46"/>
    </row>
    <row r="2559" spans="2:14" s="38" customFormat="1" x14ac:dyDescent="0.25">
      <c r="B2559" s="46"/>
      <c r="C2559" s="350"/>
      <c r="D2559" s="346"/>
      <c r="E2559" s="346"/>
      <c r="F2559" s="347"/>
      <c r="G2559" s="346"/>
      <c r="H2559" s="346"/>
      <c r="I2559" s="128"/>
      <c r="J2559" s="128"/>
      <c r="K2559" s="354"/>
      <c r="L2559" s="116"/>
      <c r="M2559" s="116"/>
      <c r="N2559" s="46"/>
    </row>
    <row r="2560" spans="2:14" s="38" customFormat="1" x14ac:dyDescent="0.25">
      <c r="B2560" s="46"/>
      <c r="C2560" s="350"/>
      <c r="D2560" s="346"/>
      <c r="E2560" s="346"/>
      <c r="F2560" s="347"/>
      <c r="G2560" s="346"/>
      <c r="H2560" s="346"/>
      <c r="I2560" s="128"/>
      <c r="J2560" s="128"/>
      <c r="K2560" s="354"/>
      <c r="L2560" s="116"/>
      <c r="M2560" s="116"/>
      <c r="N2560" s="46"/>
    </row>
    <row r="2561" spans="2:14" s="38" customFormat="1" x14ac:dyDescent="0.25">
      <c r="B2561" s="46"/>
      <c r="C2561" s="350"/>
      <c r="D2561" s="346"/>
      <c r="E2561" s="346"/>
      <c r="F2561" s="347"/>
      <c r="G2561" s="346"/>
      <c r="H2561" s="346"/>
      <c r="I2561" s="128"/>
      <c r="J2561" s="128"/>
      <c r="K2561" s="354"/>
      <c r="L2561" s="116"/>
      <c r="M2561" s="116"/>
      <c r="N2561" s="46"/>
    </row>
    <row r="2562" spans="2:14" s="38" customFormat="1" x14ac:dyDescent="0.25">
      <c r="B2562" s="46"/>
      <c r="C2562" s="350"/>
      <c r="D2562" s="346"/>
      <c r="E2562" s="346"/>
      <c r="F2562" s="347"/>
      <c r="G2562" s="346"/>
      <c r="H2562" s="346"/>
      <c r="I2562" s="128"/>
      <c r="J2562" s="128"/>
      <c r="K2562" s="354"/>
      <c r="L2562" s="116"/>
      <c r="M2562" s="116"/>
      <c r="N2562" s="46"/>
    </row>
    <row r="2563" spans="2:14" s="38" customFormat="1" x14ac:dyDescent="0.25">
      <c r="B2563" s="46"/>
      <c r="C2563" s="350"/>
      <c r="D2563" s="346"/>
      <c r="E2563" s="346"/>
      <c r="F2563" s="347"/>
      <c r="G2563" s="346"/>
      <c r="H2563" s="346"/>
      <c r="I2563" s="128"/>
      <c r="J2563" s="128"/>
      <c r="K2563" s="354"/>
      <c r="L2563" s="116"/>
      <c r="M2563" s="116"/>
      <c r="N2563" s="46"/>
    </row>
    <row r="2564" spans="2:14" s="38" customFormat="1" x14ac:dyDescent="0.25">
      <c r="B2564" s="46"/>
      <c r="C2564" s="350"/>
      <c r="D2564" s="346"/>
      <c r="E2564" s="346"/>
      <c r="F2564" s="347"/>
      <c r="G2564" s="346"/>
      <c r="H2564" s="346"/>
      <c r="I2564" s="128"/>
      <c r="J2564" s="128"/>
      <c r="K2564" s="354"/>
      <c r="L2564" s="116"/>
      <c r="M2564" s="116"/>
      <c r="N2564" s="46"/>
    </row>
    <row r="2565" spans="2:14" s="38" customFormat="1" x14ac:dyDescent="0.25">
      <c r="B2565" s="46"/>
      <c r="C2565" s="350"/>
      <c r="D2565" s="346"/>
      <c r="E2565" s="346"/>
      <c r="F2565" s="347"/>
      <c r="G2565" s="346"/>
      <c r="H2565" s="346"/>
      <c r="I2565" s="128"/>
      <c r="J2565" s="128"/>
      <c r="K2565" s="354"/>
      <c r="L2565" s="116"/>
      <c r="M2565" s="116"/>
      <c r="N2565" s="46"/>
    </row>
    <row r="2566" spans="2:14" s="38" customFormat="1" x14ac:dyDescent="0.25">
      <c r="B2566" s="46"/>
      <c r="C2566" s="350"/>
      <c r="D2566" s="346"/>
      <c r="E2566" s="346"/>
      <c r="F2566" s="347"/>
      <c r="G2566" s="346"/>
      <c r="H2566" s="346"/>
      <c r="I2566" s="128"/>
      <c r="J2566" s="128"/>
      <c r="K2566" s="354"/>
      <c r="L2566" s="116"/>
      <c r="M2566" s="116"/>
      <c r="N2566" s="46"/>
    </row>
    <row r="2567" spans="2:14" s="38" customFormat="1" x14ac:dyDescent="0.25">
      <c r="B2567" s="46"/>
      <c r="C2567" s="350"/>
      <c r="D2567" s="346"/>
      <c r="E2567" s="346"/>
      <c r="F2567" s="347"/>
      <c r="G2567" s="346"/>
      <c r="H2567" s="346"/>
      <c r="I2567" s="128"/>
      <c r="J2567" s="128"/>
      <c r="K2567" s="354"/>
      <c r="L2567" s="116"/>
      <c r="M2567" s="116"/>
      <c r="N2567" s="46"/>
    </row>
    <row r="2568" spans="2:14" s="38" customFormat="1" x14ac:dyDescent="0.25">
      <c r="B2568" s="46"/>
      <c r="C2568" s="350"/>
      <c r="D2568" s="346"/>
      <c r="E2568" s="346"/>
      <c r="F2568" s="347"/>
      <c r="G2568" s="346"/>
      <c r="H2568" s="346"/>
      <c r="I2568" s="128"/>
      <c r="J2568" s="128"/>
      <c r="K2568" s="354"/>
      <c r="L2568" s="116"/>
      <c r="M2568" s="116"/>
      <c r="N2568" s="46"/>
    </row>
    <row r="2569" spans="2:14" s="38" customFormat="1" x14ac:dyDescent="0.25">
      <c r="B2569" s="46"/>
      <c r="C2569" s="350"/>
      <c r="D2569" s="346"/>
      <c r="E2569" s="346"/>
      <c r="F2569" s="347"/>
      <c r="G2569" s="346"/>
      <c r="H2569" s="346"/>
      <c r="I2569" s="128"/>
      <c r="J2569" s="128"/>
      <c r="K2569" s="354"/>
      <c r="L2569" s="116"/>
      <c r="M2569" s="116"/>
      <c r="N2569" s="46"/>
    </row>
    <row r="2570" spans="2:14" s="38" customFormat="1" x14ac:dyDescent="0.25">
      <c r="B2570" s="46"/>
      <c r="C2570" s="350"/>
      <c r="D2570" s="346"/>
      <c r="E2570" s="346"/>
      <c r="F2570" s="347"/>
      <c r="G2570" s="346"/>
      <c r="H2570" s="346"/>
      <c r="I2570" s="128"/>
      <c r="J2570" s="128"/>
      <c r="K2570" s="354"/>
      <c r="L2570" s="116"/>
      <c r="M2570" s="116"/>
      <c r="N2570" s="46"/>
    </row>
    <row r="2571" spans="2:14" s="38" customFormat="1" x14ac:dyDescent="0.25">
      <c r="B2571" s="46"/>
      <c r="C2571" s="350"/>
      <c r="D2571" s="346"/>
      <c r="E2571" s="346"/>
      <c r="F2571" s="347"/>
      <c r="G2571" s="346"/>
      <c r="H2571" s="346"/>
      <c r="I2571" s="128"/>
      <c r="J2571" s="128"/>
      <c r="K2571" s="354"/>
      <c r="L2571" s="116"/>
      <c r="M2571" s="116"/>
      <c r="N2571" s="46"/>
    </row>
    <row r="2572" spans="2:14" s="38" customFormat="1" x14ac:dyDescent="0.25">
      <c r="B2572" s="46"/>
      <c r="C2572" s="350"/>
      <c r="D2572" s="346"/>
      <c r="E2572" s="346"/>
      <c r="F2572" s="347"/>
      <c r="G2572" s="346"/>
      <c r="H2572" s="346"/>
      <c r="I2572" s="128"/>
      <c r="J2572" s="128"/>
      <c r="K2572" s="354"/>
      <c r="L2572" s="116"/>
      <c r="M2572" s="116"/>
      <c r="N2572" s="46"/>
    </row>
    <row r="2573" spans="2:14" s="38" customFormat="1" x14ac:dyDescent="0.25">
      <c r="B2573" s="46"/>
      <c r="C2573" s="350"/>
      <c r="D2573" s="346"/>
      <c r="E2573" s="346"/>
      <c r="F2573" s="347"/>
      <c r="G2573" s="346"/>
      <c r="H2573" s="346"/>
      <c r="I2573" s="128"/>
      <c r="J2573" s="128"/>
      <c r="K2573" s="354"/>
      <c r="L2573" s="116"/>
      <c r="M2573" s="116"/>
      <c r="N2573" s="46"/>
    </row>
    <row r="2574" spans="2:14" s="38" customFormat="1" x14ac:dyDescent="0.25">
      <c r="B2574" s="46"/>
      <c r="C2574" s="350"/>
      <c r="D2574" s="346"/>
      <c r="E2574" s="346"/>
      <c r="F2574" s="347"/>
      <c r="G2574" s="346"/>
      <c r="H2574" s="346"/>
      <c r="I2574" s="128"/>
      <c r="J2574" s="128"/>
      <c r="K2574" s="354"/>
      <c r="L2574" s="116"/>
      <c r="M2574" s="116"/>
      <c r="N2574" s="46"/>
    </row>
    <row r="2575" spans="2:14" s="38" customFormat="1" x14ac:dyDescent="0.25">
      <c r="B2575" s="46"/>
      <c r="C2575" s="350"/>
      <c r="D2575" s="346"/>
      <c r="E2575" s="346"/>
      <c r="F2575" s="347"/>
      <c r="G2575" s="346"/>
      <c r="H2575" s="346"/>
      <c r="I2575" s="128"/>
      <c r="J2575" s="128"/>
      <c r="K2575" s="354"/>
      <c r="L2575" s="116"/>
      <c r="M2575" s="116"/>
      <c r="N2575" s="46"/>
    </row>
    <row r="2576" spans="2:14" s="38" customFormat="1" x14ac:dyDescent="0.25">
      <c r="B2576" s="46"/>
      <c r="C2576" s="350"/>
      <c r="D2576" s="346"/>
      <c r="E2576" s="346"/>
      <c r="F2576" s="347"/>
      <c r="G2576" s="346"/>
      <c r="H2576" s="346"/>
      <c r="I2576" s="128"/>
      <c r="J2576" s="128"/>
      <c r="K2576" s="354"/>
      <c r="L2576" s="116"/>
      <c r="M2576" s="116"/>
      <c r="N2576" s="46"/>
    </row>
    <row r="2577" spans="2:14" s="38" customFormat="1" x14ac:dyDescent="0.25">
      <c r="B2577" s="46"/>
      <c r="C2577" s="350"/>
      <c r="D2577" s="346"/>
      <c r="E2577" s="346"/>
      <c r="F2577" s="347"/>
      <c r="G2577" s="346"/>
      <c r="H2577" s="346"/>
      <c r="I2577" s="128"/>
      <c r="J2577" s="128"/>
      <c r="K2577" s="354"/>
      <c r="L2577" s="116"/>
      <c r="M2577" s="116"/>
      <c r="N2577" s="46"/>
    </row>
    <row r="2578" spans="2:14" s="38" customFormat="1" x14ac:dyDescent="0.25">
      <c r="B2578" s="46"/>
      <c r="C2578" s="350"/>
      <c r="D2578" s="346"/>
      <c r="E2578" s="346"/>
      <c r="F2578" s="347"/>
      <c r="G2578" s="346"/>
      <c r="H2578" s="346"/>
      <c r="I2578" s="128"/>
      <c r="J2578" s="128"/>
      <c r="K2578" s="354"/>
      <c r="L2578" s="116"/>
      <c r="M2578" s="116"/>
      <c r="N2578" s="46"/>
    </row>
    <row r="2579" spans="2:14" s="38" customFormat="1" x14ac:dyDescent="0.25">
      <c r="B2579" s="46"/>
      <c r="C2579" s="350"/>
      <c r="D2579" s="346"/>
      <c r="E2579" s="346"/>
      <c r="F2579" s="347"/>
      <c r="G2579" s="346"/>
      <c r="H2579" s="346"/>
      <c r="I2579" s="128"/>
      <c r="J2579" s="128"/>
      <c r="K2579" s="354"/>
      <c r="L2579" s="116"/>
      <c r="M2579" s="116"/>
      <c r="N2579" s="46"/>
    </row>
    <row r="2580" spans="2:14" s="38" customFormat="1" x14ac:dyDescent="0.25">
      <c r="B2580" s="46"/>
      <c r="C2580" s="350"/>
      <c r="D2580" s="346"/>
      <c r="E2580" s="346"/>
      <c r="F2580" s="347"/>
      <c r="G2580" s="346"/>
      <c r="H2580" s="346"/>
      <c r="I2580" s="128"/>
      <c r="J2580" s="128"/>
      <c r="K2580" s="354"/>
      <c r="L2580" s="116"/>
      <c r="M2580" s="116"/>
      <c r="N2580" s="46"/>
    </row>
    <row r="2581" spans="2:14" x14ac:dyDescent="0.25">
      <c r="C2581" s="350"/>
      <c r="D2581" s="346"/>
      <c r="E2581" s="346"/>
      <c r="F2581" s="347"/>
      <c r="G2581" s="346"/>
      <c r="H2581" s="346"/>
      <c r="I2581" s="128"/>
    </row>
    <row r="2582" spans="2:14" x14ac:dyDescent="0.25">
      <c r="C2582" s="350"/>
      <c r="D2582" s="346"/>
      <c r="E2582" s="346"/>
      <c r="F2582" s="347"/>
      <c r="G2582" s="346"/>
      <c r="H2582" s="346"/>
      <c r="I2582" s="128"/>
    </row>
    <row r="2583" spans="2:14" x14ac:dyDescent="0.25">
      <c r="C2583" s="350"/>
      <c r="D2583" s="346"/>
      <c r="E2583" s="346"/>
      <c r="F2583" s="347"/>
      <c r="G2583" s="346"/>
      <c r="H2583" s="346"/>
      <c r="I2583" s="128"/>
    </row>
    <row r="2584" spans="2:14" x14ac:dyDescent="0.25">
      <c r="C2584" s="350"/>
      <c r="D2584" s="346"/>
      <c r="E2584" s="346"/>
      <c r="F2584" s="347"/>
      <c r="G2584" s="346"/>
      <c r="H2584" s="346"/>
      <c r="I2584" s="128"/>
    </row>
    <row r="2585" spans="2:14" x14ac:dyDescent="0.25">
      <c r="C2585" s="350"/>
      <c r="D2585" s="346"/>
      <c r="E2585" s="346"/>
      <c r="F2585" s="347"/>
      <c r="G2585" s="346"/>
      <c r="H2585" s="346"/>
      <c r="I2585" s="128"/>
    </row>
    <row r="2586" spans="2:14" x14ac:dyDescent="0.25">
      <c r="C2586" s="350"/>
      <c r="D2586" s="346"/>
      <c r="E2586" s="346"/>
      <c r="F2586" s="347"/>
      <c r="G2586" s="346"/>
      <c r="H2586" s="346"/>
      <c r="I2586" s="128"/>
    </row>
    <row r="2587" spans="2:14" x14ac:dyDescent="0.25">
      <c r="C2587" s="350"/>
      <c r="D2587" s="346"/>
      <c r="E2587" s="346"/>
      <c r="F2587" s="347"/>
      <c r="G2587" s="346"/>
      <c r="H2587" s="346"/>
      <c r="I2587" s="128"/>
    </row>
    <row r="2588" spans="2:14" x14ac:dyDescent="0.25">
      <c r="C2588" s="350"/>
      <c r="D2588" s="346"/>
      <c r="E2588" s="346"/>
      <c r="F2588" s="347"/>
      <c r="G2588" s="346"/>
      <c r="H2588" s="346"/>
      <c r="I2588" s="128"/>
    </row>
    <row r="2589" spans="2:14" x14ac:dyDescent="0.25">
      <c r="C2589" s="350"/>
      <c r="D2589" s="346"/>
      <c r="E2589" s="346"/>
      <c r="F2589" s="347"/>
      <c r="G2589" s="346"/>
      <c r="H2589" s="346"/>
      <c r="I2589" s="128"/>
    </row>
    <row r="2590" spans="2:14" x14ac:dyDescent="0.25">
      <c r="C2590" s="350"/>
      <c r="D2590" s="346"/>
      <c r="E2590" s="346"/>
      <c r="F2590" s="347"/>
      <c r="G2590" s="346"/>
      <c r="H2590" s="346"/>
      <c r="I2590" s="128"/>
    </row>
    <row r="2591" spans="2:14" x14ac:dyDescent="0.25">
      <c r="C2591" s="350"/>
      <c r="D2591" s="346"/>
      <c r="E2591" s="346"/>
      <c r="F2591" s="347"/>
      <c r="G2591" s="346"/>
      <c r="H2591" s="346"/>
      <c r="I2591" s="128"/>
    </row>
    <row r="2592" spans="2:14" x14ac:dyDescent="0.25">
      <c r="C2592" s="350"/>
      <c r="D2592" s="346"/>
      <c r="E2592" s="346"/>
      <c r="F2592" s="347"/>
      <c r="G2592" s="346"/>
      <c r="H2592" s="346"/>
      <c r="I2592" s="128"/>
    </row>
    <row r="2593" spans="3:9" x14ac:dyDescent="0.25">
      <c r="C2593" s="350"/>
      <c r="D2593" s="346"/>
      <c r="E2593" s="346"/>
      <c r="F2593" s="347"/>
      <c r="G2593" s="346"/>
      <c r="H2593" s="346"/>
      <c r="I2593" s="128"/>
    </row>
    <row r="2594" spans="3:9" x14ac:dyDescent="0.25">
      <c r="C2594" s="350"/>
      <c r="D2594" s="346"/>
      <c r="E2594" s="346"/>
      <c r="F2594" s="347"/>
      <c r="G2594" s="346"/>
      <c r="H2594" s="346"/>
      <c r="I2594" s="128"/>
    </row>
    <row r="2595" spans="3:9" x14ac:dyDescent="0.25">
      <c r="C2595" s="350"/>
      <c r="D2595" s="346"/>
      <c r="E2595" s="346"/>
      <c r="F2595" s="347"/>
      <c r="G2595" s="346"/>
      <c r="H2595" s="346"/>
      <c r="I2595" s="128"/>
    </row>
    <row r="2596" spans="3:9" x14ac:dyDescent="0.25">
      <c r="C2596" s="350"/>
      <c r="D2596" s="346"/>
      <c r="E2596" s="346"/>
      <c r="F2596" s="347"/>
      <c r="G2596" s="346"/>
      <c r="H2596" s="346"/>
      <c r="I2596" s="128"/>
    </row>
    <row r="2597" spans="3:9" x14ac:dyDescent="0.25">
      <c r="C2597" s="350"/>
      <c r="D2597" s="346"/>
      <c r="E2597" s="346"/>
      <c r="F2597" s="347"/>
      <c r="G2597" s="346"/>
      <c r="H2597" s="346"/>
      <c r="I2597" s="128"/>
    </row>
    <row r="2598" spans="3:9" x14ac:dyDescent="0.25">
      <c r="C2598" s="350"/>
      <c r="D2598" s="346"/>
      <c r="E2598" s="346"/>
      <c r="F2598" s="347"/>
      <c r="G2598" s="346"/>
      <c r="H2598" s="346"/>
      <c r="I2598" s="128"/>
    </row>
    <row r="2599" spans="3:9" x14ac:dyDescent="0.25">
      <c r="C2599" s="350"/>
      <c r="D2599" s="346"/>
      <c r="E2599" s="346"/>
      <c r="F2599" s="347"/>
      <c r="G2599" s="346"/>
      <c r="H2599" s="346"/>
      <c r="I2599" s="128"/>
    </row>
    <row r="2600" spans="3:9" x14ac:dyDescent="0.25">
      <c r="C2600" s="350"/>
      <c r="D2600" s="346"/>
      <c r="E2600" s="346"/>
      <c r="F2600" s="347"/>
      <c r="G2600" s="346"/>
      <c r="H2600" s="346"/>
      <c r="I2600" s="128"/>
    </row>
    <row r="2601" spans="3:9" x14ac:dyDescent="0.25">
      <c r="C2601" s="350"/>
      <c r="D2601" s="346"/>
      <c r="E2601" s="346"/>
      <c r="F2601" s="347"/>
      <c r="G2601" s="346"/>
      <c r="H2601" s="346"/>
      <c r="I2601" s="128"/>
    </row>
    <row r="2602" spans="3:9" x14ac:dyDescent="0.25">
      <c r="C2602" s="350"/>
      <c r="D2602" s="346"/>
      <c r="E2602" s="346"/>
      <c r="F2602" s="347"/>
      <c r="G2602" s="346"/>
      <c r="H2602" s="346"/>
      <c r="I2602" s="128"/>
    </row>
    <row r="2603" spans="3:9" x14ac:dyDescent="0.25">
      <c r="C2603" s="350"/>
      <c r="D2603" s="346"/>
      <c r="E2603" s="346"/>
      <c r="F2603" s="347"/>
      <c r="G2603" s="346"/>
      <c r="H2603" s="346"/>
      <c r="I2603" s="128"/>
    </row>
    <row r="2604" spans="3:9" x14ac:dyDescent="0.25">
      <c r="C2604" s="350"/>
      <c r="D2604" s="346"/>
      <c r="E2604" s="346"/>
      <c r="F2604" s="347"/>
      <c r="G2604" s="346"/>
      <c r="H2604" s="346"/>
      <c r="I2604" s="128"/>
    </row>
    <row r="2605" spans="3:9" x14ac:dyDescent="0.25">
      <c r="C2605" s="350"/>
      <c r="D2605" s="346"/>
      <c r="E2605" s="346"/>
      <c r="F2605" s="347"/>
      <c r="G2605" s="346"/>
      <c r="H2605" s="346"/>
      <c r="I2605" s="128"/>
    </row>
    <row r="2606" spans="3:9" x14ac:dyDescent="0.25">
      <c r="C2606" s="350"/>
      <c r="D2606" s="346"/>
      <c r="E2606" s="346"/>
      <c r="F2606" s="347"/>
      <c r="G2606" s="346"/>
      <c r="H2606" s="346"/>
      <c r="I2606" s="128"/>
    </row>
    <row r="2607" spans="3:9" x14ac:dyDescent="0.25">
      <c r="C2607" s="350"/>
      <c r="D2607" s="346"/>
      <c r="E2607" s="346"/>
      <c r="F2607" s="347"/>
      <c r="G2607" s="346"/>
      <c r="H2607" s="346"/>
      <c r="I2607" s="128"/>
    </row>
    <row r="2608" spans="3:9" x14ac:dyDescent="0.25">
      <c r="C2608" s="350"/>
      <c r="D2608" s="346"/>
      <c r="E2608" s="346"/>
      <c r="F2608" s="347"/>
      <c r="G2608" s="346"/>
      <c r="H2608" s="346"/>
      <c r="I2608" s="128"/>
    </row>
    <row r="2609" spans="3:9" x14ac:dyDescent="0.25">
      <c r="C2609" s="350"/>
      <c r="D2609" s="346"/>
      <c r="E2609" s="346"/>
      <c r="F2609" s="347"/>
      <c r="G2609" s="346"/>
      <c r="H2609" s="346"/>
      <c r="I2609" s="128"/>
    </row>
    <row r="2610" spans="3:9" x14ac:dyDescent="0.25">
      <c r="C2610" s="350"/>
      <c r="D2610" s="346"/>
      <c r="E2610" s="346"/>
      <c r="F2610" s="347"/>
      <c r="G2610" s="346"/>
      <c r="H2610" s="346"/>
      <c r="I2610" s="128"/>
    </row>
    <row r="2611" spans="3:9" x14ac:dyDescent="0.25">
      <c r="C2611" s="350"/>
      <c r="D2611" s="346"/>
      <c r="E2611" s="346"/>
      <c r="F2611" s="347"/>
      <c r="G2611" s="346"/>
      <c r="H2611" s="346"/>
      <c r="I2611" s="128"/>
    </row>
    <row r="2612" spans="3:9" x14ac:dyDescent="0.25">
      <c r="C2612" s="350"/>
      <c r="D2612" s="346"/>
      <c r="E2612" s="346"/>
      <c r="F2612" s="347"/>
      <c r="G2612" s="346"/>
      <c r="H2612" s="346"/>
      <c r="I2612" s="128"/>
    </row>
    <row r="2613" spans="3:9" x14ac:dyDescent="0.25">
      <c r="C2613" s="350"/>
      <c r="D2613" s="346"/>
      <c r="E2613" s="346"/>
      <c r="F2613" s="347"/>
      <c r="G2613" s="346"/>
      <c r="H2613" s="346"/>
      <c r="I2613" s="128"/>
    </row>
    <row r="2614" spans="3:9" x14ac:dyDescent="0.25">
      <c r="C2614" s="350"/>
      <c r="D2614" s="346"/>
      <c r="E2614" s="346"/>
      <c r="F2614" s="347"/>
      <c r="G2614" s="346"/>
      <c r="H2614" s="346"/>
      <c r="I2614" s="128"/>
    </row>
    <row r="2615" spans="3:9" x14ac:dyDescent="0.25">
      <c r="C2615" s="350"/>
      <c r="D2615" s="346"/>
      <c r="E2615" s="346"/>
      <c r="F2615" s="347"/>
      <c r="G2615" s="346"/>
      <c r="H2615" s="346"/>
      <c r="I2615" s="128"/>
    </row>
    <row r="2616" spans="3:9" x14ac:dyDescent="0.25">
      <c r="C2616" s="350"/>
      <c r="D2616" s="346"/>
      <c r="E2616" s="346"/>
      <c r="F2616" s="347"/>
      <c r="G2616" s="346"/>
      <c r="H2616" s="346"/>
      <c r="I2616" s="128"/>
    </row>
    <row r="2617" spans="3:9" x14ac:dyDescent="0.25">
      <c r="C2617" s="350"/>
      <c r="D2617" s="346"/>
      <c r="E2617" s="346"/>
      <c r="F2617" s="347"/>
      <c r="G2617" s="346"/>
      <c r="H2617" s="346"/>
      <c r="I2617" s="128"/>
    </row>
    <row r="2618" spans="3:9" x14ac:dyDescent="0.25">
      <c r="C2618" s="350"/>
      <c r="D2618" s="346"/>
      <c r="E2618" s="346"/>
      <c r="F2618" s="347"/>
      <c r="G2618" s="346"/>
      <c r="H2618" s="346"/>
      <c r="I2618" s="128"/>
    </row>
    <row r="2619" spans="3:9" x14ac:dyDescent="0.25">
      <c r="C2619" s="350"/>
      <c r="D2619" s="346"/>
      <c r="E2619" s="346"/>
      <c r="F2619" s="347"/>
      <c r="G2619" s="346"/>
      <c r="H2619" s="346"/>
      <c r="I2619" s="128"/>
    </row>
    <row r="2620" spans="3:9" x14ac:dyDescent="0.25">
      <c r="C2620" s="350"/>
      <c r="D2620" s="346"/>
      <c r="E2620" s="346"/>
      <c r="F2620" s="347"/>
      <c r="G2620" s="346"/>
      <c r="H2620" s="346"/>
      <c r="I2620" s="128"/>
    </row>
    <row r="2621" spans="3:9" x14ac:dyDescent="0.25">
      <c r="C2621" s="350"/>
      <c r="D2621" s="346"/>
      <c r="E2621" s="346"/>
      <c r="F2621" s="347"/>
      <c r="G2621" s="346"/>
      <c r="H2621" s="346"/>
      <c r="I2621" s="128"/>
    </row>
    <row r="2622" spans="3:9" x14ac:dyDescent="0.25">
      <c r="C2622" s="350"/>
      <c r="D2622" s="346"/>
      <c r="E2622" s="346"/>
      <c r="F2622" s="347"/>
      <c r="G2622" s="346"/>
      <c r="H2622" s="346"/>
      <c r="I2622" s="128"/>
    </row>
    <row r="2623" spans="3:9" x14ac:dyDescent="0.25">
      <c r="C2623" s="350"/>
      <c r="D2623" s="346"/>
      <c r="E2623" s="346"/>
      <c r="F2623" s="347"/>
      <c r="G2623" s="346"/>
      <c r="H2623" s="346"/>
      <c r="I2623" s="128"/>
    </row>
    <row r="2624" spans="3:9" x14ac:dyDescent="0.25">
      <c r="C2624" s="350"/>
      <c r="D2624" s="346"/>
      <c r="E2624" s="346"/>
      <c r="F2624" s="347"/>
      <c r="G2624" s="346"/>
      <c r="H2624" s="346"/>
      <c r="I2624" s="128"/>
    </row>
    <row r="2625" spans="3:9" x14ac:dyDescent="0.25">
      <c r="C2625" s="350"/>
      <c r="D2625" s="346"/>
      <c r="E2625" s="346"/>
      <c r="F2625" s="347"/>
      <c r="G2625" s="346"/>
      <c r="H2625" s="346"/>
      <c r="I2625" s="128"/>
    </row>
    <row r="2626" spans="3:9" x14ac:dyDescent="0.25">
      <c r="C2626" s="350"/>
      <c r="D2626" s="346"/>
      <c r="E2626" s="346"/>
      <c r="F2626" s="347"/>
      <c r="G2626" s="346"/>
      <c r="H2626" s="346"/>
      <c r="I2626" s="128"/>
    </row>
    <row r="2627" spans="3:9" x14ac:dyDescent="0.25">
      <c r="C2627" s="350"/>
      <c r="D2627" s="346"/>
      <c r="E2627" s="346"/>
      <c r="F2627" s="347"/>
      <c r="G2627" s="346"/>
      <c r="H2627" s="346"/>
      <c r="I2627" s="128"/>
    </row>
    <row r="2628" spans="3:9" x14ac:dyDescent="0.25">
      <c r="C2628" s="350"/>
      <c r="D2628" s="346"/>
      <c r="E2628" s="346"/>
      <c r="F2628" s="347"/>
      <c r="G2628" s="346"/>
      <c r="H2628" s="346"/>
      <c r="I2628" s="128"/>
    </row>
    <row r="2629" spans="3:9" x14ac:dyDescent="0.25">
      <c r="C2629" s="350"/>
      <c r="D2629" s="346"/>
      <c r="E2629" s="346"/>
      <c r="F2629" s="347"/>
      <c r="G2629" s="346"/>
      <c r="H2629" s="346"/>
      <c r="I2629" s="128"/>
    </row>
    <row r="2630" spans="3:9" x14ac:dyDescent="0.25">
      <c r="C2630" s="350"/>
      <c r="D2630" s="346"/>
      <c r="E2630" s="346"/>
      <c r="F2630" s="347"/>
      <c r="G2630" s="346"/>
      <c r="H2630" s="346"/>
      <c r="I2630" s="128"/>
    </row>
    <row r="2631" spans="3:9" x14ac:dyDescent="0.25">
      <c r="C2631" s="350"/>
      <c r="D2631" s="346"/>
      <c r="E2631" s="346"/>
      <c r="F2631" s="347"/>
      <c r="G2631" s="346"/>
      <c r="H2631" s="346"/>
      <c r="I2631" s="128"/>
    </row>
    <row r="2632" spans="3:9" x14ac:dyDescent="0.25">
      <c r="C2632" s="350"/>
      <c r="D2632" s="346"/>
      <c r="E2632" s="346"/>
      <c r="F2632" s="347"/>
      <c r="G2632" s="346"/>
      <c r="H2632" s="346"/>
      <c r="I2632" s="128"/>
    </row>
    <row r="2633" spans="3:9" x14ac:dyDescent="0.25">
      <c r="C2633" s="350"/>
      <c r="D2633" s="346"/>
      <c r="E2633" s="346"/>
      <c r="F2633" s="347"/>
      <c r="G2633" s="346"/>
      <c r="H2633" s="346"/>
      <c r="I2633" s="128"/>
    </row>
    <row r="2634" spans="3:9" x14ac:dyDescent="0.25">
      <c r="C2634" s="350"/>
      <c r="D2634" s="346"/>
      <c r="E2634" s="346"/>
      <c r="F2634" s="347"/>
      <c r="G2634" s="346"/>
      <c r="H2634" s="346"/>
      <c r="I2634" s="128"/>
    </row>
    <row r="2635" spans="3:9" x14ac:dyDescent="0.25">
      <c r="C2635" s="350"/>
      <c r="D2635" s="346"/>
      <c r="E2635" s="346"/>
      <c r="F2635" s="347"/>
      <c r="G2635" s="346"/>
      <c r="H2635" s="346"/>
      <c r="I2635" s="128"/>
    </row>
    <row r="2636" spans="3:9" x14ac:dyDescent="0.25">
      <c r="C2636" s="350"/>
      <c r="D2636" s="346"/>
      <c r="E2636" s="346"/>
      <c r="F2636" s="347"/>
      <c r="G2636" s="346"/>
      <c r="H2636" s="346"/>
      <c r="I2636" s="128"/>
    </row>
    <row r="2637" spans="3:9" x14ac:dyDescent="0.25">
      <c r="C2637" s="350"/>
      <c r="D2637" s="346"/>
      <c r="E2637" s="346"/>
      <c r="F2637" s="347"/>
      <c r="G2637" s="346"/>
      <c r="H2637" s="346"/>
      <c r="I2637" s="128"/>
    </row>
    <row r="2638" spans="3:9" x14ac:dyDescent="0.25">
      <c r="C2638" s="350"/>
      <c r="D2638" s="346"/>
      <c r="E2638" s="346"/>
      <c r="F2638" s="347"/>
      <c r="G2638" s="346"/>
      <c r="H2638" s="346"/>
      <c r="I2638" s="128"/>
    </row>
    <row r="2639" spans="3:9" x14ac:dyDescent="0.25">
      <c r="C2639" s="350"/>
      <c r="D2639" s="346"/>
      <c r="E2639" s="346"/>
      <c r="F2639" s="347"/>
      <c r="G2639" s="346"/>
      <c r="H2639" s="346"/>
      <c r="I2639" s="128"/>
    </row>
    <row r="2640" spans="3:9" x14ac:dyDescent="0.25">
      <c r="C2640" s="350"/>
      <c r="D2640" s="346"/>
      <c r="E2640" s="346"/>
      <c r="F2640" s="347"/>
      <c r="G2640" s="346"/>
      <c r="H2640" s="346"/>
      <c r="I2640" s="128"/>
    </row>
    <row r="2641" spans="3:9" x14ac:dyDescent="0.25">
      <c r="C2641" s="350"/>
      <c r="D2641" s="346"/>
      <c r="E2641" s="346"/>
      <c r="F2641" s="347"/>
      <c r="G2641" s="346"/>
      <c r="H2641" s="346"/>
      <c r="I2641" s="128"/>
    </row>
    <row r="2642" spans="3:9" x14ac:dyDescent="0.25">
      <c r="C2642" s="350"/>
      <c r="D2642" s="346"/>
      <c r="E2642" s="346"/>
      <c r="F2642" s="347"/>
      <c r="G2642" s="346"/>
      <c r="H2642" s="346"/>
      <c r="I2642" s="128"/>
    </row>
    <row r="2643" spans="3:9" x14ac:dyDescent="0.25">
      <c r="C2643" s="350"/>
      <c r="D2643" s="346"/>
      <c r="E2643" s="346"/>
      <c r="F2643" s="347"/>
      <c r="G2643" s="346"/>
      <c r="H2643" s="346"/>
      <c r="I2643" s="128"/>
    </row>
    <row r="2644" spans="3:9" x14ac:dyDescent="0.25">
      <c r="C2644" s="350"/>
      <c r="D2644" s="346"/>
      <c r="E2644" s="346"/>
      <c r="F2644" s="347"/>
      <c r="G2644" s="346"/>
      <c r="H2644" s="346"/>
      <c r="I2644" s="128"/>
    </row>
    <row r="2645" spans="3:9" x14ac:dyDescent="0.25">
      <c r="C2645" s="350"/>
      <c r="D2645" s="346"/>
      <c r="E2645" s="346"/>
      <c r="F2645" s="347"/>
      <c r="G2645" s="346"/>
      <c r="H2645" s="346"/>
      <c r="I2645" s="128"/>
    </row>
    <row r="2646" spans="3:9" x14ac:dyDescent="0.25">
      <c r="C2646" s="350"/>
      <c r="D2646" s="346"/>
      <c r="E2646" s="346"/>
      <c r="F2646" s="347"/>
      <c r="G2646" s="346"/>
      <c r="H2646" s="346"/>
      <c r="I2646" s="128"/>
    </row>
    <row r="2647" spans="3:9" x14ac:dyDescent="0.25">
      <c r="C2647" s="350"/>
      <c r="D2647" s="346"/>
      <c r="E2647" s="346"/>
      <c r="F2647" s="347"/>
      <c r="G2647" s="346"/>
      <c r="H2647" s="346"/>
      <c r="I2647" s="128"/>
    </row>
    <row r="2648" spans="3:9" x14ac:dyDescent="0.25">
      <c r="C2648" s="350"/>
      <c r="D2648" s="346"/>
      <c r="E2648" s="346"/>
      <c r="F2648" s="347"/>
      <c r="G2648" s="346"/>
      <c r="H2648" s="346"/>
      <c r="I2648" s="128"/>
    </row>
    <row r="2649" spans="3:9" x14ac:dyDescent="0.25">
      <c r="C2649" s="350"/>
      <c r="D2649" s="346"/>
      <c r="E2649" s="346"/>
      <c r="F2649" s="347"/>
      <c r="G2649" s="346"/>
      <c r="H2649" s="346"/>
      <c r="I2649" s="128"/>
    </row>
    <row r="2650" spans="3:9" x14ac:dyDescent="0.25">
      <c r="C2650" s="350"/>
      <c r="D2650" s="346"/>
      <c r="E2650" s="346"/>
      <c r="F2650" s="347"/>
      <c r="G2650" s="346"/>
      <c r="H2650" s="346"/>
      <c r="I2650" s="128"/>
    </row>
    <row r="2651" spans="3:9" x14ac:dyDescent="0.25">
      <c r="C2651" s="350"/>
      <c r="D2651" s="346"/>
      <c r="E2651" s="346"/>
      <c r="F2651" s="347"/>
      <c r="G2651" s="346"/>
      <c r="H2651" s="346"/>
      <c r="I2651" s="128"/>
    </row>
    <row r="2652" spans="3:9" x14ac:dyDescent="0.25">
      <c r="C2652" s="350"/>
      <c r="D2652" s="346"/>
      <c r="E2652" s="346"/>
      <c r="F2652" s="347"/>
      <c r="G2652" s="346"/>
      <c r="H2652" s="346"/>
      <c r="I2652" s="128"/>
    </row>
    <row r="2653" spans="3:9" x14ac:dyDescent="0.25">
      <c r="C2653" s="350"/>
      <c r="D2653" s="346"/>
      <c r="E2653" s="346"/>
      <c r="F2653" s="347"/>
      <c r="G2653" s="346"/>
      <c r="H2653" s="346"/>
      <c r="I2653" s="128"/>
    </row>
    <row r="2654" spans="3:9" x14ac:dyDescent="0.25">
      <c r="C2654" s="350"/>
      <c r="D2654" s="346"/>
      <c r="E2654" s="346"/>
      <c r="F2654" s="347"/>
      <c r="G2654" s="346"/>
      <c r="H2654" s="346"/>
      <c r="I2654" s="128"/>
    </row>
    <row r="2655" spans="3:9" x14ac:dyDescent="0.25">
      <c r="C2655" s="350"/>
      <c r="D2655" s="346"/>
      <c r="E2655" s="346"/>
      <c r="F2655" s="347"/>
      <c r="G2655" s="346"/>
      <c r="H2655" s="346"/>
      <c r="I2655" s="128"/>
    </row>
    <row r="2656" spans="3:9" x14ac:dyDescent="0.25">
      <c r="C2656" s="350"/>
      <c r="D2656" s="346"/>
      <c r="E2656" s="346"/>
      <c r="F2656" s="347"/>
      <c r="G2656" s="346"/>
      <c r="H2656" s="346"/>
      <c r="I2656" s="128"/>
    </row>
    <row r="2657" spans="3:9" x14ac:dyDescent="0.25">
      <c r="C2657" s="350"/>
      <c r="D2657" s="346"/>
      <c r="E2657" s="346"/>
      <c r="F2657" s="347"/>
      <c r="G2657" s="346"/>
      <c r="H2657" s="346"/>
      <c r="I2657" s="128"/>
    </row>
    <row r="2658" spans="3:9" x14ac:dyDescent="0.25">
      <c r="C2658" s="350"/>
      <c r="D2658" s="346"/>
      <c r="E2658" s="346"/>
      <c r="F2658" s="347"/>
      <c r="G2658" s="346"/>
      <c r="H2658" s="346"/>
      <c r="I2658" s="128"/>
    </row>
    <row r="2659" spans="3:9" x14ac:dyDescent="0.25">
      <c r="C2659" s="350"/>
      <c r="D2659" s="346"/>
      <c r="E2659" s="346"/>
      <c r="F2659" s="347"/>
      <c r="G2659" s="346"/>
      <c r="H2659" s="346"/>
      <c r="I2659" s="128"/>
    </row>
    <row r="2660" spans="3:9" x14ac:dyDescent="0.25">
      <c r="C2660" s="350"/>
      <c r="D2660" s="346"/>
      <c r="E2660" s="346"/>
      <c r="F2660" s="347"/>
      <c r="G2660" s="346"/>
      <c r="H2660" s="346"/>
      <c r="I2660" s="128"/>
    </row>
    <row r="2661" spans="3:9" x14ac:dyDescent="0.25">
      <c r="C2661" s="350"/>
      <c r="D2661" s="346"/>
      <c r="E2661" s="346"/>
      <c r="F2661" s="347"/>
      <c r="G2661" s="346"/>
      <c r="H2661" s="346"/>
      <c r="I2661" s="128"/>
    </row>
    <row r="2662" spans="3:9" x14ac:dyDescent="0.25">
      <c r="C2662" s="350"/>
      <c r="D2662" s="346"/>
      <c r="E2662" s="346"/>
      <c r="F2662" s="347"/>
      <c r="G2662" s="346"/>
      <c r="H2662" s="346"/>
      <c r="I2662" s="128"/>
    </row>
    <row r="2663" spans="3:9" x14ac:dyDescent="0.25">
      <c r="C2663" s="350"/>
      <c r="D2663" s="346"/>
      <c r="E2663" s="346"/>
      <c r="F2663" s="347"/>
      <c r="G2663" s="346"/>
      <c r="H2663" s="346"/>
      <c r="I2663" s="128"/>
    </row>
    <row r="2664" spans="3:9" x14ac:dyDescent="0.25">
      <c r="C2664" s="350"/>
      <c r="D2664" s="346"/>
      <c r="E2664" s="346"/>
      <c r="F2664" s="347"/>
      <c r="G2664" s="346"/>
      <c r="H2664" s="346"/>
      <c r="I2664" s="128"/>
    </row>
    <row r="2665" spans="3:9" x14ac:dyDescent="0.25">
      <c r="C2665" s="350"/>
      <c r="D2665" s="346"/>
      <c r="E2665" s="346"/>
      <c r="F2665" s="347"/>
      <c r="G2665" s="346"/>
      <c r="H2665" s="346"/>
      <c r="I2665" s="128"/>
    </row>
    <row r="2666" spans="3:9" x14ac:dyDescent="0.25">
      <c r="C2666" s="350"/>
      <c r="D2666" s="346"/>
      <c r="E2666" s="346"/>
      <c r="F2666" s="347"/>
      <c r="G2666" s="346"/>
      <c r="H2666" s="346"/>
      <c r="I2666" s="128"/>
    </row>
    <row r="2667" spans="3:9" x14ac:dyDescent="0.25">
      <c r="C2667" s="350"/>
      <c r="D2667" s="346"/>
      <c r="E2667" s="346"/>
      <c r="F2667" s="347"/>
      <c r="G2667" s="346"/>
      <c r="H2667" s="346"/>
      <c r="I2667" s="128"/>
    </row>
    <row r="2668" spans="3:9" x14ac:dyDescent="0.25">
      <c r="C2668" s="350"/>
      <c r="D2668" s="346"/>
      <c r="E2668" s="346"/>
      <c r="F2668" s="347"/>
      <c r="G2668" s="346"/>
      <c r="H2668" s="346"/>
      <c r="I2668" s="128"/>
    </row>
    <row r="2669" spans="3:9" x14ac:dyDescent="0.25">
      <c r="C2669" s="350"/>
      <c r="D2669" s="346"/>
      <c r="E2669" s="346"/>
      <c r="F2669" s="347"/>
      <c r="G2669" s="346"/>
      <c r="H2669" s="346"/>
      <c r="I2669" s="128"/>
    </row>
    <row r="2670" spans="3:9" x14ac:dyDescent="0.25">
      <c r="C2670" s="350"/>
      <c r="D2670" s="346"/>
      <c r="E2670" s="346"/>
      <c r="F2670" s="347"/>
      <c r="G2670" s="346"/>
      <c r="H2670" s="346"/>
      <c r="I2670" s="128"/>
    </row>
    <row r="2671" spans="3:9" x14ac:dyDescent="0.25">
      <c r="C2671" s="350"/>
      <c r="D2671" s="346"/>
      <c r="E2671" s="346"/>
      <c r="F2671" s="347"/>
      <c r="G2671" s="346"/>
      <c r="H2671" s="346"/>
      <c r="I2671" s="128"/>
    </row>
    <row r="2672" spans="3:9" x14ac:dyDescent="0.25">
      <c r="C2672" s="350"/>
      <c r="D2672" s="346"/>
      <c r="E2672" s="346"/>
      <c r="F2672" s="347"/>
      <c r="G2672" s="346"/>
      <c r="H2672" s="346"/>
      <c r="I2672" s="128"/>
    </row>
    <row r="2673" spans="3:9" x14ac:dyDescent="0.25">
      <c r="C2673" s="350"/>
      <c r="D2673" s="346"/>
      <c r="E2673" s="346"/>
      <c r="F2673" s="347"/>
      <c r="G2673" s="346"/>
      <c r="H2673" s="346"/>
      <c r="I2673" s="128"/>
    </row>
    <row r="2674" spans="3:9" x14ac:dyDescent="0.25">
      <c r="C2674" s="350"/>
      <c r="D2674" s="346"/>
      <c r="E2674" s="346"/>
      <c r="F2674" s="347"/>
      <c r="G2674" s="346"/>
      <c r="H2674" s="346"/>
      <c r="I2674" s="128"/>
    </row>
    <row r="2675" spans="3:9" x14ac:dyDescent="0.25">
      <c r="C2675" s="350"/>
      <c r="D2675" s="346"/>
      <c r="E2675" s="346"/>
      <c r="F2675" s="347"/>
      <c r="G2675" s="346"/>
      <c r="H2675" s="346"/>
      <c r="I2675" s="128"/>
    </row>
    <row r="2676" spans="3:9" x14ac:dyDescent="0.25">
      <c r="C2676" s="350"/>
      <c r="D2676" s="346"/>
      <c r="E2676" s="346"/>
      <c r="F2676" s="347"/>
      <c r="G2676" s="346"/>
      <c r="H2676" s="346"/>
      <c r="I2676" s="128"/>
    </row>
    <row r="2677" spans="3:9" x14ac:dyDescent="0.25">
      <c r="C2677" s="350"/>
      <c r="D2677" s="346"/>
      <c r="E2677" s="346"/>
      <c r="F2677" s="347"/>
      <c r="G2677" s="346"/>
      <c r="H2677" s="346"/>
      <c r="I2677" s="128"/>
    </row>
    <row r="2678" spans="3:9" x14ac:dyDescent="0.25">
      <c r="C2678" s="350"/>
      <c r="D2678" s="346"/>
      <c r="E2678" s="346"/>
      <c r="F2678" s="347"/>
      <c r="G2678" s="346"/>
      <c r="H2678" s="346"/>
      <c r="I2678" s="128"/>
    </row>
    <row r="2679" spans="3:9" x14ac:dyDescent="0.25">
      <c r="C2679" s="350"/>
      <c r="D2679" s="346"/>
      <c r="E2679" s="346"/>
      <c r="F2679" s="347"/>
      <c r="G2679" s="346"/>
      <c r="H2679" s="346"/>
      <c r="I2679" s="128"/>
    </row>
    <row r="2680" spans="3:9" x14ac:dyDescent="0.25">
      <c r="C2680" s="350"/>
      <c r="D2680" s="346"/>
      <c r="E2680" s="346"/>
      <c r="F2680" s="347"/>
      <c r="G2680" s="346"/>
      <c r="H2680" s="346"/>
      <c r="I2680" s="128"/>
    </row>
    <row r="2681" spans="3:9" x14ac:dyDescent="0.25">
      <c r="C2681" s="350"/>
      <c r="D2681" s="346"/>
      <c r="E2681" s="346"/>
      <c r="F2681" s="347"/>
      <c r="G2681" s="346"/>
      <c r="H2681" s="346"/>
      <c r="I2681" s="128"/>
    </row>
    <row r="2682" spans="3:9" x14ac:dyDescent="0.25">
      <c r="C2682" s="350"/>
      <c r="D2682" s="346"/>
      <c r="E2682" s="346"/>
      <c r="F2682" s="347"/>
      <c r="G2682" s="346"/>
      <c r="H2682" s="346"/>
      <c r="I2682" s="128"/>
    </row>
    <row r="2683" spans="3:9" x14ac:dyDescent="0.25">
      <c r="C2683" s="350"/>
      <c r="D2683" s="346"/>
      <c r="E2683" s="346"/>
      <c r="F2683" s="347"/>
      <c r="G2683" s="346"/>
      <c r="H2683" s="346"/>
      <c r="I2683" s="128"/>
    </row>
    <row r="2684" spans="3:9" x14ac:dyDescent="0.25">
      <c r="C2684" s="350"/>
      <c r="D2684" s="346"/>
      <c r="E2684" s="346"/>
      <c r="F2684" s="347"/>
      <c r="G2684" s="346"/>
      <c r="H2684" s="346"/>
      <c r="I2684" s="128"/>
    </row>
    <row r="2685" spans="3:9" x14ac:dyDescent="0.25">
      <c r="C2685" s="350"/>
      <c r="D2685" s="346"/>
      <c r="E2685" s="346"/>
      <c r="F2685" s="347"/>
      <c r="G2685" s="346"/>
      <c r="H2685" s="346"/>
      <c r="I2685" s="128"/>
    </row>
    <row r="2686" spans="3:9" x14ac:dyDescent="0.25">
      <c r="C2686" s="350"/>
      <c r="D2686" s="346"/>
      <c r="E2686" s="346"/>
      <c r="F2686" s="347"/>
      <c r="G2686" s="346"/>
      <c r="H2686" s="346"/>
      <c r="I2686" s="128"/>
    </row>
    <row r="2687" spans="3:9" x14ac:dyDescent="0.25">
      <c r="C2687" s="350"/>
      <c r="D2687" s="346"/>
      <c r="E2687" s="346"/>
      <c r="F2687" s="347"/>
      <c r="G2687" s="346"/>
      <c r="H2687" s="346"/>
      <c r="I2687" s="128"/>
    </row>
    <row r="2688" spans="3:9" x14ac:dyDescent="0.25">
      <c r="C2688" s="350"/>
      <c r="D2688" s="346"/>
      <c r="E2688" s="346"/>
      <c r="F2688" s="347"/>
      <c r="G2688" s="346"/>
      <c r="H2688" s="346"/>
      <c r="I2688" s="128"/>
    </row>
    <row r="2689" spans="3:9" x14ac:dyDescent="0.25">
      <c r="C2689" s="350"/>
      <c r="D2689" s="346"/>
      <c r="E2689" s="346"/>
      <c r="F2689" s="347"/>
      <c r="G2689" s="346"/>
      <c r="H2689" s="346"/>
      <c r="I2689" s="128"/>
    </row>
    <row r="2690" spans="3:9" x14ac:dyDescent="0.25">
      <c r="C2690" s="350"/>
      <c r="D2690" s="346"/>
      <c r="E2690" s="346"/>
      <c r="F2690" s="347"/>
      <c r="G2690" s="346"/>
      <c r="H2690" s="346"/>
      <c r="I2690" s="128"/>
    </row>
    <row r="2691" spans="3:9" x14ac:dyDescent="0.25">
      <c r="C2691" s="350"/>
      <c r="D2691" s="346"/>
      <c r="E2691" s="346"/>
      <c r="F2691" s="347"/>
      <c r="G2691" s="346"/>
      <c r="H2691" s="346"/>
      <c r="I2691" s="128"/>
    </row>
    <row r="2692" spans="3:9" x14ac:dyDescent="0.25">
      <c r="C2692" s="350"/>
      <c r="D2692" s="346"/>
      <c r="E2692" s="346"/>
      <c r="F2692" s="347"/>
      <c r="G2692" s="346"/>
      <c r="H2692" s="346"/>
      <c r="I2692" s="128"/>
    </row>
    <row r="2693" spans="3:9" x14ac:dyDescent="0.25">
      <c r="C2693" s="350"/>
      <c r="D2693" s="346"/>
      <c r="E2693" s="346"/>
      <c r="F2693" s="347"/>
      <c r="G2693" s="346"/>
      <c r="H2693" s="346"/>
      <c r="I2693" s="128"/>
    </row>
    <row r="2694" spans="3:9" x14ac:dyDescent="0.25">
      <c r="C2694" s="350"/>
      <c r="D2694" s="346"/>
      <c r="E2694" s="346"/>
      <c r="F2694" s="347"/>
      <c r="G2694" s="346"/>
      <c r="H2694" s="346"/>
      <c r="I2694" s="128"/>
    </row>
    <row r="2695" spans="3:9" x14ac:dyDescent="0.25">
      <c r="C2695" s="350"/>
      <c r="D2695" s="346"/>
      <c r="E2695" s="346"/>
      <c r="F2695" s="347"/>
      <c r="G2695" s="346"/>
      <c r="H2695" s="346"/>
      <c r="I2695" s="128"/>
    </row>
    <row r="2696" spans="3:9" x14ac:dyDescent="0.25">
      <c r="C2696" s="350"/>
      <c r="D2696" s="346"/>
      <c r="E2696" s="346"/>
      <c r="F2696" s="347"/>
      <c r="G2696" s="346"/>
      <c r="H2696" s="346"/>
      <c r="I2696" s="128"/>
    </row>
    <row r="2697" spans="3:9" x14ac:dyDescent="0.25">
      <c r="C2697" s="350"/>
      <c r="D2697" s="346"/>
      <c r="E2697" s="346"/>
      <c r="F2697" s="347"/>
      <c r="G2697" s="346"/>
      <c r="H2697" s="346"/>
      <c r="I2697" s="128"/>
    </row>
    <row r="2698" spans="3:9" x14ac:dyDescent="0.25">
      <c r="C2698" s="350"/>
      <c r="D2698" s="346"/>
      <c r="E2698" s="346"/>
      <c r="F2698" s="347"/>
      <c r="G2698" s="346"/>
      <c r="H2698" s="346"/>
      <c r="I2698" s="128"/>
    </row>
    <row r="2699" spans="3:9" x14ac:dyDescent="0.25">
      <c r="C2699" s="350"/>
      <c r="D2699" s="346"/>
      <c r="E2699" s="346"/>
      <c r="F2699" s="347"/>
      <c r="G2699" s="346"/>
      <c r="H2699" s="346"/>
      <c r="I2699" s="128"/>
    </row>
    <row r="2700" spans="3:9" x14ac:dyDescent="0.25">
      <c r="C2700" s="350"/>
      <c r="D2700" s="346"/>
      <c r="E2700" s="346"/>
      <c r="F2700" s="347"/>
      <c r="G2700" s="346"/>
      <c r="H2700" s="346"/>
      <c r="I2700" s="128"/>
    </row>
    <row r="2701" spans="3:9" x14ac:dyDescent="0.25">
      <c r="C2701" s="350"/>
      <c r="D2701" s="346"/>
      <c r="E2701" s="346"/>
      <c r="F2701" s="347"/>
      <c r="G2701" s="346"/>
      <c r="H2701" s="346"/>
      <c r="I2701" s="128"/>
    </row>
    <row r="2702" spans="3:9" x14ac:dyDescent="0.25">
      <c r="C2702" s="350"/>
      <c r="D2702" s="346"/>
      <c r="E2702" s="346"/>
      <c r="F2702" s="347"/>
      <c r="G2702" s="346"/>
      <c r="H2702" s="346"/>
      <c r="I2702" s="128"/>
    </row>
    <row r="2703" spans="3:9" x14ac:dyDescent="0.25">
      <c r="C2703" s="350"/>
      <c r="D2703" s="346"/>
      <c r="E2703" s="346"/>
      <c r="F2703" s="347"/>
      <c r="G2703" s="346"/>
      <c r="H2703" s="346"/>
      <c r="I2703" s="128"/>
    </row>
    <row r="2704" spans="3:9" x14ac:dyDescent="0.25">
      <c r="C2704" s="350"/>
      <c r="D2704" s="346"/>
      <c r="E2704" s="346"/>
      <c r="F2704" s="347"/>
      <c r="G2704" s="346"/>
      <c r="H2704" s="346"/>
      <c r="I2704" s="128"/>
    </row>
    <row r="2705" spans="3:9" x14ac:dyDescent="0.25">
      <c r="C2705" s="350"/>
      <c r="D2705" s="346"/>
      <c r="E2705" s="346"/>
      <c r="F2705" s="347"/>
      <c r="G2705" s="346"/>
      <c r="H2705" s="346"/>
      <c r="I2705" s="128"/>
    </row>
    <row r="2706" spans="3:9" x14ac:dyDescent="0.25">
      <c r="C2706" s="350"/>
      <c r="D2706" s="346"/>
      <c r="E2706" s="346"/>
      <c r="F2706" s="347"/>
      <c r="G2706" s="346"/>
      <c r="H2706" s="346"/>
      <c r="I2706" s="128"/>
    </row>
    <row r="2707" spans="3:9" x14ac:dyDescent="0.25">
      <c r="C2707" s="350"/>
      <c r="D2707" s="346"/>
      <c r="E2707" s="346"/>
      <c r="F2707" s="347"/>
      <c r="G2707" s="346"/>
      <c r="H2707" s="346"/>
      <c r="I2707" s="128"/>
    </row>
    <row r="2708" spans="3:9" x14ac:dyDescent="0.25">
      <c r="C2708" s="350"/>
      <c r="D2708" s="346"/>
      <c r="E2708" s="346"/>
      <c r="F2708" s="347"/>
      <c r="G2708" s="346"/>
      <c r="H2708" s="346"/>
      <c r="I2708" s="128"/>
    </row>
    <row r="2709" spans="3:9" x14ac:dyDescent="0.25">
      <c r="C2709" s="350"/>
      <c r="D2709" s="346"/>
      <c r="E2709" s="346"/>
      <c r="F2709" s="347"/>
      <c r="G2709" s="346"/>
      <c r="H2709" s="346"/>
      <c r="I2709" s="128"/>
    </row>
    <row r="2710" spans="3:9" x14ac:dyDescent="0.25">
      <c r="C2710" s="350"/>
      <c r="D2710" s="346"/>
      <c r="E2710" s="346"/>
      <c r="F2710" s="347"/>
      <c r="G2710" s="346"/>
      <c r="H2710" s="346"/>
      <c r="I2710" s="128"/>
    </row>
    <row r="2711" spans="3:9" x14ac:dyDescent="0.25">
      <c r="C2711" s="350"/>
      <c r="D2711" s="346"/>
      <c r="E2711" s="346"/>
      <c r="F2711" s="347"/>
      <c r="G2711" s="346"/>
      <c r="H2711" s="346"/>
      <c r="I2711" s="128"/>
    </row>
    <row r="2712" spans="3:9" x14ac:dyDescent="0.25">
      <c r="C2712" s="350"/>
      <c r="D2712" s="346"/>
      <c r="E2712" s="346"/>
      <c r="F2712" s="347"/>
      <c r="G2712" s="346"/>
      <c r="H2712" s="346"/>
      <c r="I2712" s="128"/>
    </row>
    <row r="2713" spans="3:9" x14ac:dyDescent="0.25">
      <c r="C2713" s="350"/>
      <c r="D2713" s="346"/>
      <c r="E2713" s="346"/>
      <c r="F2713" s="347"/>
      <c r="G2713" s="346"/>
      <c r="H2713" s="346"/>
      <c r="I2713" s="128"/>
    </row>
    <row r="2714" spans="3:9" x14ac:dyDescent="0.25">
      <c r="C2714" s="350"/>
      <c r="D2714" s="346"/>
      <c r="E2714" s="346"/>
      <c r="F2714" s="347"/>
      <c r="G2714" s="346"/>
      <c r="H2714" s="346"/>
      <c r="I2714" s="128"/>
    </row>
    <row r="2715" spans="3:9" x14ac:dyDescent="0.25">
      <c r="C2715" s="350"/>
      <c r="D2715" s="346"/>
      <c r="E2715" s="346"/>
      <c r="F2715" s="347"/>
      <c r="G2715" s="346"/>
      <c r="H2715" s="346"/>
      <c r="I2715" s="128"/>
    </row>
    <row r="2716" spans="3:9" x14ac:dyDescent="0.25">
      <c r="C2716" s="350"/>
      <c r="D2716" s="346"/>
      <c r="E2716" s="346"/>
      <c r="F2716" s="347"/>
      <c r="G2716" s="346"/>
      <c r="H2716" s="346"/>
      <c r="I2716" s="128"/>
    </row>
    <row r="2717" spans="3:9" x14ac:dyDescent="0.25">
      <c r="C2717" s="350"/>
      <c r="D2717" s="346"/>
      <c r="E2717" s="346"/>
      <c r="F2717" s="347"/>
      <c r="G2717" s="346"/>
      <c r="H2717" s="346"/>
      <c r="I2717" s="128"/>
    </row>
    <row r="2718" spans="3:9" x14ac:dyDescent="0.25">
      <c r="C2718" s="350"/>
      <c r="D2718" s="346"/>
      <c r="E2718" s="346"/>
      <c r="F2718" s="347"/>
      <c r="G2718" s="346"/>
      <c r="H2718" s="346"/>
      <c r="I2718" s="128"/>
    </row>
    <row r="2719" spans="3:9" x14ac:dyDescent="0.25">
      <c r="C2719" s="350"/>
      <c r="D2719" s="346"/>
      <c r="E2719" s="346"/>
      <c r="F2719" s="347"/>
      <c r="G2719" s="346"/>
      <c r="H2719" s="346"/>
      <c r="I2719" s="128"/>
    </row>
    <row r="2720" spans="3:9" x14ac:dyDescent="0.25">
      <c r="C2720" s="350"/>
      <c r="D2720" s="346"/>
      <c r="E2720" s="346"/>
      <c r="F2720" s="347"/>
      <c r="G2720" s="346"/>
      <c r="H2720" s="346"/>
      <c r="I2720" s="128"/>
    </row>
    <row r="2721" spans="3:9" x14ac:dyDescent="0.25">
      <c r="C2721" s="350"/>
      <c r="D2721" s="346"/>
      <c r="E2721" s="346"/>
      <c r="F2721" s="347"/>
      <c r="G2721" s="346"/>
      <c r="H2721" s="346"/>
      <c r="I2721" s="128"/>
    </row>
    <row r="2722" spans="3:9" x14ac:dyDescent="0.25">
      <c r="C2722" s="350"/>
      <c r="D2722" s="346"/>
      <c r="E2722" s="346"/>
      <c r="F2722" s="347"/>
      <c r="G2722" s="346"/>
      <c r="H2722" s="346"/>
      <c r="I2722" s="128"/>
    </row>
    <row r="2723" spans="3:9" x14ac:dyDescent="0.25">
      <c r="C2723" s="350"/>
      <c r="D2723" s="346"/>
      <c r="E2723" s="346"/>
      <c r="F2723" s="347"/>
      <c r="G2723" s="346"/>
      <c r="H2723" s="346"/>
      <c r="I2723" s="128"/>
    </row>
    <row r="2724" spans="3:9" x14ac:dyDescent="0.25">
      <c r="C2724" s="350"/>
      <c r="D2724" s="346"/>
      <c r="E2724" s="346"/>
      <c r="F2724" s="347"/>
      <c r="G2724" s="346"/>
      <c r="H2724" s="346"/>
      <c r="I2724" s="128"/>
    </row>
    <row r="2725" spans="3:9" x14ac:dyDescent="0.25">
      <c r="C2725" s="350"/>
      <c r="D2725" s="346"/>
      <c r="E2725" s="346"/>
      <c r="F2725" s="347"/>
      <c r="G2725" s="346"/>
      <c r="H2725" s="346"/>
      <c r="I2725" s="128"/>
    </row>
    <row r="2726" spans="3:9" x14ac:dyDescent="0.25">
      <c r="C2726" s="350"/>
      <c r="D2726" s="346"/>
      <c r="E2726" s="346"/>
      <c r="F2726" s="347"/>
      <c r="G2726" s="346"/>
      <c r="H2726" s="346"/>
      <c r="I2726" s="128"/>
    </row>
    <row r="2727" spans="3:9" x14ac:dyDescent="0.25">
      <c r="C2727" s="350"/>
      <c r="D2727" s="346"/>
      <c r="E2727" s="346"/>
      <c r="F2727" s="347"/>
      <c r="G2727" s="346"/>
      <c r="H2727" s="346"/>
      <c r="I2727" s="128"/>
    </row>
    <row r="2728" spans="3:9" x14ac:dyDescent="0.25">
      <c r="C2728" s="350"/>
      <c r="D2728" s="346"/>
      <c r="E2728" s="346"/>
      <c r="F2728" s="347"/>
      <c r="G2728" s="346"/>
      <c r="H2728" s="346"/>
      <c r="I2728" s="128"/>
    </row>
    <row r="2729" spans="3:9" x14ac:dyDescent="0.25">
      <c r="C2729" s="350"/>
      <c r="D2729" s="346"/>
      <c r="E2729" s="346"/>
      <c r="F2729" s="347"/>
      <c r="G2729" s="346"/>
      <c r="H2729" s="346"/>
      <c r="I2729" s="128"/>
    </row>
    <row r="2730" spans="3:9" x14ac:dyDescent="0.25">
      <c r="C2730" s="350"/>
      <c r="D2730" s="346"/>
      <c r="E2730" s="346"/>
      <c r="F2730" s="347"/>
      <c r="G2730" s="346"/>
      <c r="H2730" s="346"/>
      <c r="I2730" s="128"/>
    </row>
    <row r="2731" spans="3:9" x14ac:dyDescent="0.25">
      <c r="C2731" s="350"/>
      <c r="D2731" s="346"/>
      <c r="E2731" s="346"/>
      <c r="F2731" s="347"/>
      <c r="G2731" s="346"/>
      <c r="H2731" s="346"/>
      <c r="I2731" s="128"/>
    </row>
    <row r="2732" spans="3:9" x14ac:dyDescent="0.25">
      <c r="C2732" s="350"/>
      <c r="D2732" s="346"/>
      <c r="E2732" s="346"/>
      <c r="F2732" s="347"/>
      <c r="G2732" s="346"/>
      <c r="H2732" s="346"/>
      <c r="I2732" s="128"/>
    </row>
    <row r="2733" spans="3:9" x14ac:dyDescent="0.25">
      <c r="C2733" s="350"/>
      <c r="D2733" s="346"/>
      <c r="E2733" s="346"/>
      <c r="F2733" s="347"/>
      <c r="G2733" s="346"/>
      <c r="H2733" s="346"/>
      <c r="I2733" s="128"/>
    </row>
    <row r="2734" spans="3:9" x14ac:dyDescent="0.25">
      <c r="C2734" s="350"/>
      <c r="D2734" s="346"/>
      <c r="E2734" s="346"/>
      <c r="F2734" s="347"/>
      <c r="G2734" s="346"/>
      <c r="H2734" s="346"/>
      <c r="I2734" s="128"/>
    </row>
    <row r="2735" spans="3:9" x14ac:dyDescent="0.25">
      <c r="C2735" s="350"/>
      <c r="D2735" s="346"/>
      <c r="E2735" s="346"/>
      <c r="F2735" s="347"/>
      <c r="G2735" s="346"/>
      <c r="H2735" s="346"/>
      <c r="I2735" s="128"/>
    </row>
    <row r="2736" spans="3:9" x14ac:dyDescent="0.25">
      <c r="C2736" s="350"/>
      <c r="D2736" s="346"/>
      <c r="E2736" s="346"/>
      <c r="F2736" s="347"/>
      <c r="G2736" s="346"/>
      <c r="H2736" s="346"/>
      <c r="I2736" s="128"/>
    </row>
    <row r="2737" spans="3:9" x14ac:dyDescent="0.25">
      <c r="C2737" s="350"/>
      <c r="D2737" s="346"/>
      <c r="E2737" s="346"/>
      <c r="F2737" s="347"/>
      <c r="G2737" s="346"/>
      <c r="H2737" s="346"/>
      <c r="I2737" s="128"/>
    </row>
    <row r="2738" spans="3:9" x14ac:dyDescent="0.25">
      <c r="C2738" s="350"/>
      <c r="D2738" s="346"/>
      <c r="E2738" s="346"/>
      <c r="F2738" s="347"/>
      <c r="G2738" s="346"/>
      <c r="H2738" s="346"/>
      <c r="I2738" s="128"/>
    </row>
    <row r="2739" spans="3:9" x14ac:dyDescent="0.25">
      <c r="C2739" s="350"/>
      <c r="D2739" s="346"/>
      <c r="E2739" s="346"/>
      <c r="F2739" s="347"/>
      <c r="G2739" s="346"/>
      <c r="H2739" s="346"/>
      <c r="I2739" s="128"/>
    </row>
    <row r="2740" spans="3:9" x14ac:dyDescent="0.25">
      <c r="C2740" s="350"/>
      <c r="D2740" s="346"/>
      <c r="E2740" s="346"/>
      <c r="F2740" s="347"/>
      <c r="G2740" s="346"/>
      <c r="H2740" s="346"/>
      <c r="I2740" s="128"/>
    </row>
    <row r="2741" spans="3:9" x14ac:dyDescent="0.25">
      <c r="C2741" s="350"/>
      <c r="D2741" s="346"/>
      <c r="E2741" s="346"/>
      <c r="F2741" s="347"/>
      <c r="G2741" s="346"/>
      <c r="H2741" s="346"/>
      <c r="I2741" s="128"/>
    </row>
    <row r="2742" spans="3:9" x14ac:dyDescent="0.25">
      <c r="C2742" s="350"/>
      <c r="D2742" s="346"/>
      <c r="E2742" s="346"/>
      <c r="F2742" s="347"/>
      <c r="G2742" s="346"/>
      <c r="H2742" s="346"/>
      <c r="I2742" s="128"/>
    </row>
    <row r="2743" spans="3:9" x14ac:dyDescent="0.25">
      <c r="C2743" s="350"/>
      <c r="D2743" s="346"/>
      <c r="E2743" s="346"/>
      <c r="F2743" s="347"/>
      <c r="G2743" s="346"/>
      <c r="H2743" s="346"/>
      <c r="I2743" s="128"/>
    </row>
    <row r="2744" spans="3:9" x14ac:dyDescent="0.25">
      <c r="C2744" s="350"/>
      <c r="D2744" s="346"/>
      <c r="E2744" s="346"/>
      <c r="F2744" s="347"/>
      <c r="G2744" s="346"/>
      <c r="H2744" s="346"/>
      <c r="I2744" s="128"/>
    </row>
    <row r="2745" spans="3:9" x14ac:dyDescent="0.25">
      <c r="C2745" s="350"/>
      <c r="D2745" s="346"/>
      <c r="E2745" s="346"/>
      <c r="F2745" s="347"/>
      <c r="G2745" s="346"/>
      <c r="H2745" s="346"/>
      <c r="I2745" s="128"/>
    </row>
    <row r="2746" spans="3:9" x14ac:dyDescent="0.25">
      <c r="C2746" s="350"/>
      <c r="D2746" s="346"/>
      <c r="E2746" s="346"/>
      <c r="F2746" s="347"/>
      <c r="G2746" s="346"/>
      <c r="H2746" s="346"/>
      <c r="I2746" s="128"/>
    </row>
    <row r="2747" spans="3:9" x14ac:dyDescent="0.25">
      <c r="C2747" s="350"/>
      <c r="D2747" s="346"/>
      <c r="E2747" s="346"/>
      <c r="F2747" s="347"/>
      <c r="G2747" s="346"/>
      <c r="H2747" s="346"/>
      <c r="I2747" s="128"/>
    </row>
    <row r="2748" spans="3:9" x14ac:dyDescent="0.25">
      <c r="C2748" s="350"/>
      <c r="D2748" s="346"/>
      <c r="E2748" s="346"/>
      <c r="F2748" s="347"/>
      <c r="G2748" s="346"/>
      <c r="H2748" s="346"/>
      <c r="I2748" s="128"/>
    </row>
    <row r="2749" spans="3:9" x14ac:dyDescent="0.25">
      <c r="C2749" s="350"/>
      <c r="D2749" s="346"/>
      <c r="E2749" s="346"/>
      <c r="F2749" s="347"/>
      <c r="G2749" s="346"/>
      <c r="H2749" s="346"/>
      <c r="I2749" s="128"/>
    </row>
    <row r="2750" spans="3:9" x14ac:dyDescent="0.25">
      <c r="C2750" s="350"/>
      <c r="D2750" s="346"/>
      <c r="E2750" s="346"/>
      <c r="F2750" s="347"/>
      <c r="G2750" s="346"/>
      <c r="H2750" s="346"/>
      <c r="I2750" s="128"/>
    </row>
    <row r="2751" spans="3:9" x14ac:dyDescent="0.25">
      <c r="C2751" s="350"/>
      <c r="D2751" s="346"/>
      <c r="E2751" s="346"/>
      <c r="F2751" s="347"/>
      <c r="G2751" s="346"/>
      <c r="H2751" s="346"/>
      <c r="I2751" s="128"/>
    </row>
    <row r="2752" spans="3:9" x14ac:dyDescent="0.25">
      <c r="C2752" s="350"/>
      <c r="D2752" s="346"/>
      <c r="E2752" s="346"/>
      <c r="F2752" s="347"/>
      <c r="G2752" s="346"/>
      <c r="H2752" s="346"/>
      <c r="I2752" s="128"/>
    </row>
    <row r="2753" spans="3:9" x14ac:dyDescent="0.25">
      <c r="C2753" s="350"/>
      <c r="D2753" s="346"/>
      <c r="E2753" s="346"/>
      <c r="F2753" s="347"/>
      <c r="G2753" s="346"/>
      <c r="H2753" s="346"/>
      <c r="I2753" s="128"/>
    </row>
    <row r="2754" spans="3:9" x14ac:dyDescent="0.25">
      <c r="C2754" s="350"/>
      <c r="D2754" s="346"/>
      <c r="E2754" s="346"/>
      <c r="F2754" s="347"/>
      <c r="G2754" s="346"/>
      <c r="H2754" s="346"/>
      <c r="I2754" s="128"/>
    </row>
    <row r="2755" spans="3:9" x14ac:dyDescent="0.25">
      <c r="C2755" s="350"/>
      <c r="D2755" s="346"/>
      <c r="E2755" s="346"/>
      <c r="F2755" s="347"/>
      <c r="G2755" s="346"/>
      <c r="H2755" s="346"/>
      <c r="I2755" s="128"/>
    </row>
    <row r="2756" spans="3:9" x14ac:dyDescent="0.25">
      <c r="C2756" s="350"/>
      <c r="D2756" s="346"/>
      <c r="E2756" s="346"/>
      <c r="F2756" s="347"/>
      <c r="G2756" s="346"/>
      <c r="H2756" s="346"/>
      <c r="I2756" s="128"/>
    </row>
    <row r="2757" spans="3:9" x14ac:dyDescent="0.25">
      <c r="C2757" s="350"/>
      <c r="D2757" s="346"/>
      <c r="E2757" s="346"/>
      <c r="F2757" s="347"/>
      <c r="G2757" s="346"/>
      <c r="H2757" s="346"/>
      <c r="I2757" s="128"/>
    </row>
    <row r="2758" spans="3:9" x14ac:dyDescent="0.25">
      <c r="C2758" s="350"/>
      <c r="D2758" s="346"/>
      <c r="E2758" s="346"/>
      <c r="F2758" s="347"/>
      <c r="G2758" s="346"/>
      <c r="H2758" s="346"/>
      <c r="I2758" s="128"/>
    </row>
    <row r="2759" spans="3:9" x14ac:dyDescent="0.25">
      <c r="C2759" s="350"/>
      <c r="D2759" s="346"/>
      <c r="E2759" s="346"/>
      <c r="F2759" s="347"/>
      <c r="G2759" s="346"/>
      <c r="H2759" s="346"/>
      <c r="I2759" s="128"/>
    </row>
    <row r="2760" spans="3:9" x14ac:dyDescent="0.25">
      <c r="C2760" s="350"/>
      <c r="D2760" s="346"/>
      <c r="E2760" s="346"/>
      <c r="F2760" s="347"/>
      <c r="G2760" s="346"/>
      <c r="H2760" s="346"/>
      <c r="I2760" s="128"/>
    </row>
    <row r="2761" spans="3:9" x14ac:dyDescent="0.25">
      <c r="C2761" s="350"/>
      <c r="D2761" s="346"/>
      <c r="E2761" s="346"/>
      <c r="F2761" s="347"/>
      <c r="G2761" s="346"/>
      <c r="H2761" s="346"/>
      <c r="I2761" s="128"/>
    </row>
    <row r="2762" spans="3:9" x14ac:dyDescent="0.25">
      <c r="C2762" s="350"/>
      <c r="D2762" s="346"/>
      <c r="E2762" s="346"/>
      <c r="F2762" s="347"/>
      <c r="G2762" s="346"/>
      <c r="H2762" s="346"/>
      <c r="I2762" s="128"/>
    </row>
    <row r="2763" spans="3:9" x14ac:dyDescent="0.25">
      <c r="C2763" s="350"/>
      <c r="D2763" s="346"/>
      <c r="E2763" s="346"/>
      <c r="F2763" s="347"/>
      <c r="G2763" s="346"/>
      <c r="H2763" s="346"/>
      <c r="I2763" s="128"/>
    </row>
    <row r="2764" spans="3:9" x14ac:dyDescent="0.25">
      <c r="C2764" s="350"/>
      <c r="D2764" s="346"/>
      <c r="E2764" s="346"/>
      <c r="F2764" s="347"/>
      <c r="G2764" s="346"/>
      <c r="H2764" s="346"/>
      <c r="I2764" s="128"/>
    </row>
    <row r="2765" spans="3:9" x14ac:dyDescent="0.25">
      <c r="C2765" s="350"/>
      <c r="D2765" s="346"/>
      <c r="E2765" s="346"/>
      <c r="F2765" s="347"/>
      <c r="G2765" s="346"/>
      <c r="H2765" s="346"/>
      <c r="I2765" s="128"/>
    </row>
    <row r="2766" spans="3:9" x14ac:dyDescent="0.25">
      <c r="C2766" s="350"/>
      <c r="D2766" s="346"/>
      <c r="E2766" s="346"/>
      <c r="F2766" s="347"/>
      <c r="G2766" s="346"/>
      <c r="H2766" s="346"/>
      <c r="I2766" s="128"/>
    </row>
    <row r="2767" spans="3:9" x14ac:dyDescent="0.25">
      <c r="C2767" s="350"/>
      <c r="D2767" s="346"/>
      <c r="E2767" s="346"/>
      <c r="F2767" s="347"/>
      <c r="G2767" s="346"/>
      <c r="H2767" s="346"/>
      <c r="I2767" s="128"/>
    </row>
    <row r="2768" spans="3:9" x14ac:dyDescent="0.25">
      <c r="C2768" s="350"/>
      <c r="D2768" s="346"/>
      <c r="E2768" s="346"/>
      <c r="F2768" s="347"/>
      <c r="G2768" s="346"/>
      <c r="H2768" s="346"/>
      <c r="I2768" s="128"/>
    </row>
    <row r="2769" spans="3:9" x14ac:dyDescent="0.25">
      <c r="C2769" s="350"/>
      <c r="D2769" s="346"/>
      <c r="E2769" s="346"/>
      <c r="F2769" s="347"/>
      <c r="G2769" s="346"/>
      <c r="H2769" s="346"/>
      <c r="I2769" s="128"/>
    </row>
    <row r="2770" spans="3:9" x14ac:dyDescent="0.25">
      <c r="C2770" s="350"/>
      <c r="D2770" s="346"/>
      <c r="E2770" s="346"/>
      <c r="F2770" s="347"/>
      <c r="G2770" s="346"/>
      <c r="H2770" s="346"/>
      <c r="I2770" s="128"/>
    </row>
    <row r="2771" spans="3:9" x14ac:dyDescent="0.25">
      <c r="C2771" s="350"/>
      <c r="D2771" s="346"/>
      <c r="E2771" s="346"/>
      <c r="F2771" s="347"/>
      <c r="G2771" s="346"/>
      <c r="H2771" s="346"/>
      <c r="I2771" s="128"/>
    </row>
    <row r="2772" spans="3:9" x14ac:dyDescent="0.25">
      <c r="C2772" s="350"/>
      <c r="D2772" s="346"/>
      <c r="E2772" s="346"/>
      <c r="F2772" s="347"/>
      <c r="G2772" s="346"/>
      <c r="H2772" s="346"/>
      <c r="I2772" s="128"/>
    </row>
    <row r="2773" spans="3:9" x14ac:dyDescent="0.25">
      <c r="C2773" s="350"/>
      <c r="D2773" s="346"/>
      <c r="E2773" s="346"/>
      <c r="F2773" s="347"/>
      <c r="G2773" s="346"/>
      <c r="H2773" s="346"/>
      <c r="I2773" s="128"/>
    </row>
    <row r="2774" spans="3:9" x14ac:dyDescent="0.25">
      <c r="C2774" s="350"/>
      <c r="D2774" s="346"/>
      <c r="E2774" s="346"/>
      <c r="F2774" s="347"/>
      <c r="G2774" s="346"/>
      <c r="H2774" s="346"/>
      <c r="I2774" s="128"/>
    </row>
    <row r="2775" spans="3:9" x14ac:dyDescent="0.25">
      <c r="C2775" s="350"/>
      <c r="D2775" s="346"/>
      <c r="E2775" s="346"/>
      <c r="F2775" s="347"/>
      <c r="G2775" s="346"/>
      <c r="H2775" s="346"/>
      <c r="I2775" s="128"/>
    </row>
    <row r="2776" spans="3:9" x14ac:dyDescent="0.25">
      <c r="C2776" s="350"/>
      <c r="D2776" s="346"/>
      <c r="E2776" s="346"/>
      <c r="F2776" s="347"/>
      <c r="G2776" s="346"/>
      <c r="H2776" s="346"/>
      <c r="I2776" s="128"/>
    </row>
    <row r="2777" spans="3:9" x14ac:dyDescent="0.25">
      <c r="C2777" s="350"/>
      <c r="D2777" s="346"/>
      <c r="E2777" s="346"/>
      <c r="F2777" s="347"/>
      <c r="G2777" s="346"/>
      <c r="H2777" s="346"/>
      <c r="I2777" s="128"/>
    </row>
    <row r="2778" spans="3:9" x14ac:dyDescent="0.25">
      <c r="C2778" s="350"/>
      <c r="D2778" s="346"/>
      <c r="E2778" s="346"/>
      <c r="F2778" s="347"/>
      <c r="G2778" s="346"/>
      <c r="H2778" s="346"/>
      <c r="I2778" s="128"/>
    </row>
    <row r="2779" spans="3:9" x14ac:dyDescent="0.25">
      <c r="C2779" s="350"/>
      <c r="D2779" s="346"/>
      <c r="E2779" s="346"/>
      <c r="F2779" s="347"/>
      <c r="G2779" s="346"/>
      <c r="H2779" s="346"/>
      <c r="I2779" s="128"/>
    </row>
    <row r="2780" spans="3:9" x14ac:dyDescent="0.25">
      <c r="C2780" s="350"/>
      <c r="D2780" s="346"/>
      <c r="E2780" s="346"/>
      <c r="F2780" s="347"/>
      <c r="G2780" s="346"/>
      <c r="H2780" s="346"/>
      <c r="I2780" s="128"/>
    </row>
    <row r="2781" spans="3:9" x14ac:dyDescent="0.25">
      <c r="C2781" s="350"/>
      <c r="D2781" s="346"/>
      <c r="E2781" s="346"/>
      <c r="F2781" s="347"/>
      <c r="G2781" s="346"/>
      <c r="H2781" s="346"/>
      <c r="I2781" s="128"/>
    </row>
    <row r="2782" spans="3:9" x14ac:dyDescent="0.25">
      <c r="C2782" s="350"/>
      <c r="D2782" s="346"/>
      <c r="E2782" s="346"/>
      <c r="F2782" s="347"/>
      <c r="G2782" s="346"/>
      <c r="H2782" s="346"/>
      <c r="I2782" s="128"/>
    </row>
    <row r="2783" spans="3:9" x14ac:dyDescent="0.25">
      <c r="C2783" s="350"/>
      <c r="D2783" s="346"/>
      <c r="E2783" s="346"/>
      <c r="F2783" s="347"/>
      <c r="G2783" s="346"/>
      <c r="H2783" s="346"/>
      <c r="I2783" s="128"/>
    </row>
    <row r="2784" spans="3:9" x14ac:dyDescent="0.25">
      <c r="C2784" s="350"/>
      <c r="D2784" s="346"/>
      <c r="E2784" s="346"/>
      <c r="F2784" s="347"/>
      <c r="G2784" s="346"/>
      <c r="H2784" s="346"/>
      <c r="I2784" s="128"/>
    </row>
    <row r="2785" spans="3:9" x14ac:dyDescent="0.25">
      <c r="C2785" s="350"/>
      <c r="D2785" s="346"/>
      <c r="E2785" s="346"/>
      <c r="F2785" s="347"/>
      <c r="G2785" s="346"/>
      <c r="H2785" s="346"/>
      <c r="I2785" s="128"/>
    </row>
    <row r="2786" spans="3:9" x14ac:dyDescent="0.25">
      <c r="C2786" s="350"/>
      <c r="D2786" s="346"/>
      <c r="E2786" s="346"/>
      <c r="F2786" s="347"/>
      <c r="G2786" s="346"/>
      <c r="H2786" s="346"/>
      <c r="I2786" s="128"/>
    </row>
    <row r="2787" spans="3:9" x14ac:dyDescent="0.25">
      <c r="C2787" s="350"/>
      <c r="D2787" s="346"/>
      <c r="E2787" s="346"/>
      <c r="F2787" s="347"/>
      <c r="G2787" s="346"/>
      <c r="H2787" s="346"/>
      <c r="I2787" s="128"/>
    </row>
    <row r="2788" spans="3:9" x14ac:dyDescent="0.25">
      <c r="C2788" s="350"/>
      <c r="D2788" s="346"/>
      <c r="E2788" s="346"/>
      <c r="F2788" s="347"/>
      <c r="G2788" s="346"/>
      <c r="H2788" s="346"/>
      <c r="I2788" s="128"/>
    </row>
    <row r="2789" spans="3:9" x14ac:dyDescent="0.25">
      <c r="C2789" s="350"/>
      <c r="D2789" s="346"/>
      <c r="E2789" s="346"/>
      <c r="F2789" s="347"/>
      <c r="G2789" s="346"/>
      <c r="H2789" s="346"/>
      <c r="I2789" s="128"/>
    </row>
    <row r="2790" spans="3:9" x14ac:dyDescent="0.25">
      <c r="C2790" s="350"/>
      <c r="D2790" s="346"/>
      <c r="E2790" s="346"/>
      <c r="F2790" s="347"/>
      <c r="G2790" s="346"/>
      <c r="H2790" s="346"/>
      <c r="I2790" s="128"/>
    </row>
    <row r="2791" spans="3:9" x14ac:dyDescent="0.25">
      <c r="C2791" s="350"/>
      <c r="D2791" s="346"/>
      <c r="E2791" s="346"/>
      <c r="F2791" s="347"/>
      <c r="G2791" s="346"/>
      <c r="H2791" s="346"/>
      <c r="I2791" s="128"/>
    </row>
    <row r="2792" spans="3:9" x14ac:dyDescent="0.25">
      <c r="C2792" s="350"/>
      <c r="D2792" s="346"/>
      <c r="E2792" s="346"/>
      <c r="F2792" s="347"/>
      <c r="G2792" s="346"/>
      <c r="H2792" s="346"/>
      <c r="I2792" s="128"/>
    </row>
    <row r="2793" spans="3:9" x14ac:dyDescent="0.25">
      <c r="C2793" s="350"/>
      <c r="D2793" s="346"/>
      <c r="E2793" s="346"/>
      <c r="F2793" s="347"/>
      <c r="G2793" s="346"/>
      <c r="H2793" s="346"/>
      <c r="I2793" s="128"/>
    </row>
    <row r="2794" spans="3:9" x14ac:dyDescent="0.25">
      <c r="C2794" s="350"/>
      <c r="D2794" s="346"/>
      <c r="E2794" s="346"/>
      <c r="F2794" s="347"/>
      <c r="G2794" s="346"/>
      <c r="H2794" s="346"/>
      <c r="I2794" s="128"/>
    </row>
    <row r="2795" spans="3:9" x14ac:dyDescent="0.25">
      <c r="C2795" s="350"/>
      <c r="D2795" s="346"/>
      <c r="E2795" s="346"/>
      <c r="F2795" s="347"/>
      <c r="G2795" s="346"/>
      <c r="H2795" s="346"/>
      <c r="I2795" s="128"/>
    </row>
    <row r="2796" spans="3:9" x14ac:dyDescent="0.25">
      <c r="C2796" s="350"/>
      <c r="D2796" s="346"/>
      <c r="E2796" s="346"/>
      <c r="F2796" s="347"/>
      <c r="G2796" s="346"/>
      <c r="H2796" s="346"/>
      <c r="I2796" s="128"/>
    </row>
    <row r="2797" spans="3:9" x14ac:dyDescent="0.25">
      <c r="C2797" s="350"/>
      <c r="D2797" s="346"/>
      <c r="E2797" s="346"/>
      <c r="F2797" s="347"/>
      <c r="G2797" s="346"/>
      <c r="H2797" s="346"/>
      <c r="I2797" s="128"/>
    </row>
    <row r="2798" spans="3:9" x14ac:dyDescent="0.25">
      <c r="C2798" s="350"/>
      <c r="D2798" s="346"/>
      <c r="E2798" s="346"/>
      <c r="F2798" s="347"/>
      <c r="G2798" s="346"/>
      <c r="H2798" s="346"/>
      <c r="I2798" s="128"/>
    </row>
    <row r="2799" spans="3:9" x14ac:dyDescent="0.25">
      <c r="C2799" s="350"/>
      <c r="D2799" s="346"/>
      <c r="E2799" s="346"/>
      <c r="F2799" s="347"/>
      <c r="G2799" s="346"/>
      <c r="H2799" s="346"/>
      <c r="I2799" s="128"/>
    </row>
    <row r="2800" spans="3:9" x14ac:dyDescent="0.25">
      <c r="C2800" s="350"/>
      <c r="D2800" s="346"/>
      <c r="E2800" s="346"/>
      <c r="F2800" s="347"/>
      <c r="G2800" s="346"/>
      <c r="H2800" s="346"/>
      <c r="I2800" s="128"/>
    </row>
    <row r="2801" spans="3:9" x14ac:dyDescent="0.25">
      <c r="C2801" s="350"/>
      <c r="D2801" s="346"/>
      <c r="E2801" s="346"/>
      <c r="F2801" s="347"/>
      <c r="G2801" s="346"/>
      <c r="H2801" s="346"/>
      <c r="I2801" s="128"/>
    </row>
    <row r="2802" spans="3:9" x14ac:dyDescent="0.25">
      <c r="C2802" s="350"/>
      <c r="D2802" s="346"/>
      <c r="E2802" s="346"/>
      <c r="F2802" s="347"/>
      <c r="G2802" s="346"/>
      <c r="H2802" s="346"/>
      <c r="I2802" s="128"/>
    </row>
    <row r="2803" spans="3:9" x14ac:dyDescent="0.25">
      <c r="C2803" s="350"/>
      <c r="D2803" s="346"/>
      <c r="E2803" s="346"/>
      <c r="F2803" s="347"/>
      <c r="G2803" s="346"/>
      <c r="H2803" s="346"/>
      <c r="I2803" s="128"/>
    </row>
    <row r="2804" spans="3:9" x14ac:dyDescent="0.25">
      <c r="C2804" s="350"/>
      <c r="D2804" s="346"/>
      <c r="E2804" s="346"/>
      <c r="F2804" s="347"/>
      <c r="G2804" s="346"/>
      <c r="H2804" s="346"/>
      <c r="I2804" s="128"/>
    </row>
    <row r="2805" spans="3:9" x14ac:dyDescent="0.25">
      <c r="C2805" s="350"/>
      <c r="D2805" s="346"/>
      <c r="E2805" s="346"/>
      <c r="F2805" s="347"/>
      <c r="G2805" s="346"/>
      <c r="H2805" s="346"/>
      <c r="I2805" s="128"/>
    </row>
    <row r="2806" spans="3:9" x14ac:dyDescent="0.25">
      <c r="C2806" s="350"/>
      <c r="D2806" s="346"/>
      <c r="E2806" s="346"/>
      <c r="F2806" s="347"/>
      <c r="G2806" s="346"/>
      <c r="H2806" s="346"/>
      <c r="I2806" s="128"/>
    </row>
    <row r="2807" spans="3:9" x14ac:dyDescent="0.25">
      <c r="C2807" s="350"/>
      <c r="D2807" s="346"/>
      <c r="E2807" s="346"/>
      <c r="F2807" s="347"/>
      <c r="G2807" s="346"/>
      <c r="H2807" s="346"/>
      <c r="I2807" s="128"/>
    </row>
    <row r="2808" spans="3:9" x14ac:dyDescent="0.25">
      <c r="C2808" s="350"/>
      <c r="D2808" s="346"/>
      <c r="E2808" s="346"/>
      <c r="F2808" s="347"/>
      <c r="G2808" s="346"/>
      <c r="H2808" s="346"/>
      <c r="I2808" s="128"/>
    </row>
    <row r="2809" spans="3:9" x14ac:dyDescent="0.25">
      <c r="C2809" s="350"/>
      <c r="D2809" s="346"/>
      <c r="E2809" s="346"/>
      <c r="F2809" s="347"/>
      <c r="G2809" s="346"/>
      <c r="H2809" s="346"/>
      <c r="I2809" s="128"/>
    </row>
    <row r="2810" spans="3:9" x14ac:dyDescent="0.25">
      <c r="C2810" s="350"/>
      <c r="D2810" s="346"/>
      <c r="E2810" s="346"/>
      <c r="F2810" s="347"/>
      <c r="G2810" s="346"/>
      <c r="H2810" s="346"/>
      <c r="I2810" s="128"/>
    </row>
    <row r="2811" spans="3:9" x14ac:dyDescent="0.25">
      <c r="C2811" s="350"/>
      <c r="D2811" s="346"/>
      <c r="E2811" s="346"/>
      <c r="F2811" s="347"/>
      <c r="G2811" s="346"/>
      <c r="H2811" s="346"/>
      <c r="I2811" s="128"/>
    </row>
    <row r="2812" spans="3:9" x14ac:dyDescent="0.25">
      <c r="C2812" s="350"/>
      <c r="D2812" s="346"/>
      <c r="E2812" s="346"/>
      <c r="F2812" s="347"/>
      <c r="G2812" s="346"/>
      <c r="H2812" s="346"/>
      <c r="I2812" s="128"/>
    </row>
    <row r="2813" spans="3:9" x14ac:dyDescent="0.25">
      <c r="C2813" s="350"/>
      <c r="D2813" s="346"/>
      <c r="E2813" s="346"/>
      <c r="F2813" s="347"/>
      <c r="G2813" s="346"/>
      <c r="H2813" s="346"/>
      <c r="I2813" s="128"/>
    </row>
    <row r="2814" spans="3:9" x14ac:dyDescent="0.25">
      <c r="C2814" s="350"/>
      <c r="D2814" s="346"/>
      <c r="E2814" s="346"/>
      <c r="F2814" s="347"/>
      <c r="G2814" s="346"/>
      <c r="H2814" s="346"/>
      <c r="I2814" s="128"/>
    </row>
    <row r="2815" spans="3:9" x14ac:dyDescent="0.25">
      <c r="C2815" s="350"/>
      <c r="D2815" s="346"/>
      <c r="E2815" s="346"/>
      <c r="F2815" s="347"/>
      <c r="G2815" s="346"/>
      <c r="H2815" s="346"/>
      <c r="I2815" s="128"/>
    </row>
    <row r="2816" spans="3:9" x14ac:dyDescent="0.25">
      <c r="C2816" s="350"/>
      <c r="D2816" s="346"/>
      <c r="E2816" s="346"/>
      <c r="F2816" s="347"/>
      <c r="G2816" s="346"/>
      <c r="H2816" s="346"/>
      <c r="I2816" s="128"/>
    </row>
    <row r="2817" spans="3:9" x14ac:dyDescent="0.25">
      <c r="C2817" s="350"/>
      <c r="D2817" s="346"/>
      <c r="E2817" s="346"/>
      <c r="F2817" s="347"/>
      <c r="G2817" s="346"/>
      <c r="H2817" s="346"/>
      <c r="I2817" s="128"/>
    </row>
    <row r="2818" spans="3:9" x14ac:dyDescent="0.25">
      <c r="C2818" s="350"/>
      <c r="D2818" s="346"/>
      <c r="E2818" s="346"/>
      <c r="F2818" s="347"/>
      <c r="G2818" s="346"/>
      <c r="H2818" s="346"/>
      <c r="I2818" s="128"/>
    </row>
    <row r="2819" spans="3:9" x14ac:dyDescent="0.25">
      <c r="C2819" s="350"/>
      <c r="D2819" s="346"/>
      <c r="E2819" s="346"/>
      <c r="F2819" s="347"/>
      <c r="G2819" s="346"/>
      <c r="H2819" s="346"/>
      <c r="I2819" s="128"/>
    </row>
    <row r="2820" spans="3:9" x14ac:dyDescent="0.25">
      <c r="C2820" s="350"/>
      <c r="D2820" s="346"/>
      <c r="E2820" s="346"/>
      <c r="F2820" s="347"/>
      <c r="G2820" s="346"/>
      <c r="H2820" s="346"/>
      <c r="I2820" s="128"/>
    </row>
    <row r="2821" spans="3:9" x14ac:dyDescent="0.25">
      <c r="C2821" s="350"/>
      <c r="D2821" s="346"/>
      <c r="E2821" s="346"/>
      <c r="F2821" s="347"/>
      <c r="G2821" s="346"/>
      <c r="H2821" s="346"/>
      <c r="I2821" s="128"/>
    </row>
    <row r="2822" spans="3:9" x14ac:dyDescent="0.25">
      <c r="C2822" s="350"/>
      <c r="D2822" s="346"/>
      <c r="E2822" s="346"/>
      <c r="F2822" s="347"/>
      <c r="G2822" s="346"/>
      <c r="H2822" s="346"/>
      <c r="I2822" s="128"/>
    </row>
    <row r="2823" spans="3:9" x14ac:dyDescent="0.25">
      <c r="C2823" s="350"/>
      <c r="D2823" s="346"/>
      <c r="E2823" s="346"/>
      <c r="F2823" s="347"/>
      <c r="G2823" s="346"/>
      <c r="H2823" s="346"/>
      <c r="I2823" s="128"/>
    </row>
    <row r="2824" spans="3:9" x14ac:dyDescent="0.25">
      <c r="C2824" s="350"/>
      <c r="D2824" s="346"/>
      <c r="E2824" s="346"/>
      <c r="F2824" s="347"/>
      <c r="G2824" s="346"/>
      <c r="H2824" s="346"/>
      <c r="I2824" s="128"/>
    </row>
    <row r="2825" spans="3:9" x14ac:dyDescent="0.25">
      <c r="C2825" s="350"/>
      <c r="D2825" s="346"/>
      <c r="E2825" s="346"/>
      <c r="F2825" s="347"/>
      <c r="G2825" s="346"/>
      <c r="H2825" s="346"/>
      <c r="I2825" s="128"/>
    </row>
    <row r="2826" spans="3:9" x14ac:dyDescent="0.25">
      <c r="C2826" s="350"/>
      <c r="D2826" s="346"/>
      <c r="E2826" s="346"/>
      <c r="F2826" s="347"/>
      <c r="G2826" s="346"/>
      <c r="H2826" s="346"/>
      <c r="I2826" s="128"/>
    </row>
    <row r="2827" spans="3:9" x14ac:dyDescent="0.25">
      <c r="C2827" s="350"/>
      <c r="D2827" s="346"/>
      <c r="E2827" s="346"/>
      <c r="F2827" s="347"/>
      <c r="G2827" s="346"/>
      <c r="H2827" s="346"/>
      <c r="I2827" s="128"/>
    </row>
    <row r="2828" spans="3:9" x14ac:dyDescent="0.25">
      <c r="C2828" s="350"/>
      <c r="D2828" s="346"/>
      <c r="E2828" s="346"/>
      <c r="F2828" s="347"/>
      <c r="G2828" s="346"/>
      <c r="H2828" s="346"/>
      <c r="I2828" s="128"/>
    </row>
    <row r="2829" spans="3:9" x14ac:dyDescent="0.25">
      <c r="C2829" s="350"/>
      <c r="D2829" s="346"/>
      <c r="E2829" s="346"/>
      <c r="F2829" s="347"/>
      <c r="G2829" s="346"/>
      <c r="H2829" s="346"/>
      <c r="I2829" s="128"/>
    </row>
    <row r="2830" spans="3:9" x14ac:dyDescent="0.25">
      <c r="C2830" s="350"/>
      <c r="D2830" s="346"/>
      <c r="E2830" s="346"/>
      <c r="F2830" s="347"/>
      <c r="G2830" s="346"/>
      <c r="H2830" s="346"/>
      <c r="I2830" s="128"/>
    </row>
    <row r="2831" spans="3:9" x14ac:dyDescent="0.25">
      <c r="C2831" s="350"/>
      <c r="D2831" s="346"/>
      <c r="E2831" s="346"/>
      <c r="F2831" s="347"/>
      <c r="G2831" s="346"/>
      <c r="H2831" s="346"/>
      <c r="I2831" s="128"/>
    </row>
    <row r="2832" spans="3:9" x14ac:dyDescent="0.25">
      <c r="C2832" s="350"/>
      <c r="D2832" s="346"/>
      <c r="E2832" s="346"/>
      <c r="F2832" s="347"/>
      <c r="G2832" s="346"/>
      <c r="H2832" s="346"/>
      <c r="I2832" s="128"/>
    </row>
    <row r="2833" spans="3:9" x14ac:dyDescent="0.25">
      <c r="C2833" s="350"/>
      <c r="D2833" s="346"/>
      <c r="E2833" s="346"/>
      <c r="F2833" s="347"/>
      <c r="G2833" s="346"/>
      <c r="H2833" s="346"/>
      <c r="I2833" s="128"/>
    </row>
    <row r="2834" spans="3:9" x14ac:dyDescent="0.25">
      <c r="C2834" s="350"/>
      <c r="D2834" s="346"/>
      <c r="E2834" s="346"/>
      <c r="F2834" s="347"/>
      <c r="G2834" s="346"/>
      <c r="H2834" s="346"/>
      <c r="I2834" s="128"/>
    </row>
    <row r="2835" spans="3:9" x14ac:dyDescent="0.25">
      <c r="C2835" s="350"/>
      <c r="D2835" s="346"/>
      <c r="E2835" s="346"/>
      <c r="F2835" s="347"/>
      <c r="G2835" s="346"/>
      <c r="H2835" s="346"/>
      <c r="I2835" s="128"/>
    </row>
    <row r="2836" spans="3:9" x14ac:dyDescent="0.25">
      <c r="C2836" s="350"/>
      <c r="D2836" s="346"/>
      <c r="E2836" s="346"/>
      <c r="F2836" s="347"/>
      <c r="G2836" s="346"/>
      <c r="H2836" s="346"/>
      <c r="I2836" s="128"/>
    </row>
    <row r="2837" spans="3:9" x14ac:dyDescent="0.25">
      <c r="C2837" s="350"/>
      <c r="D2837" s="346"/>
      <c r="E2837" s="346"/>
      <c r="F2837" s="347"/>
      <c r="G2837" s="346"/>
      <c r="H2837" s="346"/>
      <c r="I2837" s="128"/>
    </row>
    <row r="2838" spans="3:9" x14ac:dyDescent="0.25">
      <c r="C2838" s="350"/>
      <c r="D2838" s="346"/>
      <c r="E2838" s="346"/>
      <c r="F2838" s="347"/>
      <c r="G2838" s="346"/>
      <c r="H2838" s="346"/>
      <c r="I2838" s="128"/>
    </row>
    <row r="2839" spans="3:9" x14ac:dyDescent="0.25">
      <c r="C2839" s="350"/>
      <c r="D2839" s="346"/>
      <c r="E2839" s="346"/>
      <c r="F2839" s="347"/>
      <c r="G2839" s="346"/>
      <c r="H2839" s="346"/>
      <c r="I2839" s="128"/>
    </row>
    <row r="2840" spans="3:9" x14ac:dyDescent="0.25">
      <c r="C2840" s="350"/>
      <c r="D2840" s="346"/>
      <c r="E2840" s="346"/>
      <c r="F2840" s="347"/>
      <c r="G2840" s="346"/>
      <c r="H2840" s="346"/>
      <c r="I2840" s="128"/>
    </row>
    <row r="2841" spans="3:9" x14ac:dyDescent="0.25">
      <c r="C2841" s="350"/>
      <c r="D2841" s="346"/>
      <c r="E2841" s="346"/>
      <c r="F2841" s="347"/>
      <c r="G2841" s="346"/>
      <c r="H2841" s="346"/>
      <c r="I2841" s="128"/>
    </row>
    <row r="2842" spans="3:9" x14ac:dyDescent="0.25">
      <c r="C2842" s="350"/>
      <c r="D2842" s="346"/>
      <c r="E2842" s="346"/>
      <c r="F2842" s="347"/>
      <c r="G2842" s="346"/>
      <c r="H2842" s="346"/>
      <c r="I2842" s="128"/>
    </row>
    <row r="2843" spans="3:9" x14ac:dyDescent="0.25">
      <c r="C2843" s="350"/>
      <c r="D2843" s="346"/>
      <c r="E2843" s="346"/>
      <c r="F2843" s="347"/>
      <c r="G2843" s="346"/>
      <c r="H2843" s="346"/>
      <c r="I2843" s="128"/>
    </row>
    <row r="2844" spans="3:9" x14ac:dyDescent="0.25">
      <c r="C2844" s="350"/>
      <c r="D2844" s="346"/>
      <c r="E2844" s="346"/>
      <c r="F2844" s="347"/>
      <c r="G2844" s="346"/>
      <c r="H2844" s="346"/>
      <c r="I2844" s="128"/>
    </row>
    <row r="2845" spans="3:9" x14ac:dyDescent="0.25">
      <c r="C2845" s="350"/>
      <c r="D2845" s="346"/>
      <c r="E2845" s="346"/>
      <c r="F2845" s="347"/>
      <c r="G2845" s="346"/>
      <c r="H2845" s="346"/>
      <c r="I2845" s="128"/>
    </row>
    <row r="2846" spans="3:9" x14ac:dyDescent="0.25">
      <c r="C2846" s="350"/>
      <c r="D2846" s="346"/>
      <c r="E2846" s="346"/>
      <c r="F2846" s="347"/>
      <c r="G2846" s="346"/>
      <c r="H2846" s="346"/>
      <c r="I2846" s="128"/>
    </row>
    <row r="2847" spans="3:9" x14ac:dyDescent="0.25">
      <c r="C2847" s="350"/>
      <c r="D2847" s="346"/>
      <c r="E2847" s="346"/>
      <c r="F2847" s="347"/>
      <c r="G2847" s="346"/>
      <c r="H2847" s="346"/>
      <c r="I2847" s="128"/>
    </row>
    <row r="2848" spans="3:9" x14ac:dyDescent="0.25">
      <c r="C2848" s="350"/>
      <c r="D2848" s="346"/>
      <c r="E2848" s="346"/>
      <c r="F2848" s="347"/>
      <c r="G2848" s="346"/>
      <c r="H2848" s="346"/>
      <c r="I2848" s="128"/>
    </row>
    <row r="2849" spans="3:9" x14ac:dyDescent="0.25">
      <c r="C2849" s="350"/>
      <c r="D2849" s="346"/>
      <c r="E2849" s="346"/>
      <c r="F2849" s="347"/>
      <c r="G2849" s="346"/>
      <c r="H2849" s="346"/>
      <c r="I2849" s="128"/>
    </row>
    <row r="2850" spans="3:9" x14ac:dyDescent="0.25">
      <c r="C2850" s="350"/>
      <c r="D2850" s="346"/>
      <c r="E2850" s="346"/>
      <c r="F2850" s="347"/>
      <c r="G2850" s="346"/>
      <c r="H2850" s="346"/>
      <c r="I2850" s="128"/>
    </row>
    <row r="2851" spans="3:9" x14ac:dyDescent="0.25">
      <c r="C2851" s="350"/>
      <c r="D2851" s="346"/>
      <c r="E2851" s="346"/>
      <c r="F2851" s="347"/>
      <c r="G2851" s="346"/>
      <c r="H2851" s="346"/>
      <c r="I2851" s="128"/>
    </row>
    <row r="2852" spans="3:9" x14ac:dyDescent="0.25">
      <c r="C2852" s="350"/>
      <c r="D2852" s="346"/>
      <c r="E2852" s="346"/>
      <c r="F2852" s="347"/>
      <c r="G2852" s="346"/>
      <c r="H2852" s="346"/>
      <c r="I2852" s="128"/>
    </row>
    <row r="2853" spans="3:9" x14ac:dyDescent="0.25">
      <c r="C2853" s="350"/>
      <c r="D2853" s="346"/>
      <c r="E2853" s="346"/>
      <c r="F2853" s="347"/>
      <c r="G2853" s="346"/>
      <c r="H2853" s="346"/>
      <c r="I2853" s="128"/>
    </row>
    <row r="2854" spans="3:9" x14ac:dyDescent="0.25">
      <c r="C2854" s="350"/>
      <c r="D2854" s="346"/>
      <c r="E2854" s="346"/>
      <c r="F2854" s="347"/>
      <c r="G2854" s="346"/>
      <c r="H2854" s="346"/>
      <c r="I2854" s="128"/>
    </row>
    <row r="2855" spans="3:9" x14ac:dyDescent="0.25">
      <c r="C2855" s="350"/>
      <c r="D2855" s="346"/>
      <c r="E2855" s="346"/>
      <c r="F2855" s="347"/>
      <c r="G2855" s="346"/>
      <c r="H2855" s="346"/>
      <c r="I2855" s="128"/>
    </row>
    <row r="2856" spans="3:9" x14ac:dyDescent="0.25">
      <c r="C2856" s="350"/>
      <c r="D2856" s="346"/>
      <c r="E2856" s="346"/>
      <c r="F2856" s="347"/>
      <c r="G2856" s="346"/>
      <c r="H2856" s="346"/>
      <c r="I2856" s="128"/>
    </row>
    <row r="2857" spans="3:9" x14ac:dyDescent="0.25">
      <c r="C2857" s="350"/>
      <c r="D2857" s="346"/>
      <c r="E2857" s="346"/>
      <c r="F2857" s="347"/>
      <c r="G2857" s="346"/>
      <c r="H2857" s="346"/>
      <c r="I2857" s="128"/>
    </row>
    <row r="2858" spans="3:9" x14ac:dyDescent="0.25">
      <c r="C2858" s="350"/>
      <c r="D2858" s="346"/>
      <c r="E2858" s="346"/>
      <c r="F2858" s="347"/>
      <c r="G2858" s="346"/>
      <c r="H2858" s="346"/>
      <c r="I2858" s="128"/>
    </row>
    <row r="2859" spans="3:9" x14ac:dyDescent="0.25">
      <c r="C2859" s="350"/>
      <c r="D2859" s="346"/>
      <c r="E2859" s="346"/>
      <c r="F2859" s="347"/>
      <c r="G2859" s="346"/>
      <c r="H2859" s="346"/>
      <c r="I2859" s="128"/>
    </row>
    <row r="2860" spans="3:9" x14ac:dyDescent="0.25">
      <c r="C2860" s="350"/>
      <c r="D2860" s="346"/>
      <c r="E2860" s="346"/>
      <c r="F2860" s="347"/>
      <c r="G2860" s="346"/>
      <c r="H2860" s="346"/>
      <c r="I2860" s="128"/>
    </row>
    <row r="2861" spans="3:9" x14ac:dyDescent="0.25">
      <c r="C2861" s="350"/>
      <c r="D2861" s="346"/>
      <c r="E2861" s="346"/>
      <c r="F2861" s="347"/>
      <c r="G2861" s="346"/>
      <c r="H2861" s="346"/>
      <c r="I2861" s="128"/>
    </row>
    <row r="2862" spans="3:9" x14ac:dyDescent="0.25">
      <c r="C2862" s="350"/>
      <c r="D2862" s="346"/>
      <c r="E2862" s="346"/>
      <c r="F2862" s="347"/>
      <c r="G2862" s="346"/>
      <c r="H2862" s="346"/>
      <c r="I2862" s="128"/>
    </row>
    <row r="2863" spans="3:9" x14ac:dyDescent="0.25">
      <c r="C2863" s="350"/>
      <c r="D2863" s="346"/>
      <c r="E2863" s="346"/>
      <c r="F2863" s="347"/>
      <c r="G2863" s="346"/>
      <c r="H2863" s="346"/>
      <c r="I2863" s="128"/>
    </row>
    <row r="2864" spans="3:9" x14ac:dyDescent="0.25">
      <c r="C2864" s="350"/>
      <c r="D2864" s="346"/>
      <c r="E2864" s="346"/>
      <c r="F2864" s="347"/>
      <c r="G2864" s="346"/>
      <c r="H2864" s="346"/>
      <c r="I2864" s="128"/>
    </row>
    <row r="2865" spans="3:9" x14ac:dyDescent="0.25">
      <c r="C2865" s="350"/>
      <c r="D2865" s="346"/>
      <c r="E2865" s="346"/>
      <c r="F2865" s="347"/>
      <c r="G2865" s="346"/>
      <c r="H2865" s="346"/>
      <c r="I2865" s="128"/>
    </row>
    <row r="2866" spans="3:9" x14ac:dyDescent="0.25">
      <c r="C2866" s="350"/>
      <c r="D2866" s="346"/>
      <c r="E2866" s="346"/>
      <c r="F2866" s="347"/>
      <c r="G2866" s="346"/>
      <c r="H2866" s="346"/>
      <c r="I2866" s="128"/>
    </row>
    <row r="2867" spans="3:9" x14ac:dyDescent="0.25">
      <c r="C2867" s="350"/>
      <c r="D2867" s="346"/>
      <c r="E2867" s="346"/>
      <c r="F2867" s="347"/>
      <c r="G2867" s="346"/>
      <c r="H2867" s="346"/>
      <c r="I2867" s="128"/>
    </row>
    <row r="2868" spans="3:9" x14ac:dyDescent="0.25">
      <c r="C2868" s="350"/>
      <c r="D2868" s="346"/>
      <c r="E2868" s="346"/>
      <c r="F2868" s="347"/>
      <c r="G2868" s="346"/>
      <c r="H2868" s="346"/>
      <c r="I2868" s="128"/>
    </row>
    <row r="2869" spans="3:9" x14ac:dyDescent="0.25">
      <c r="C2869" s="350"/>
      <c r="D2869" s="346"/>
      <c r="E2869" s="346"/>
      <c r="F2869" s="347"/>
      <c r="G2869" s="346"/>
      <c r="H2869" s="346"/>
      <c r="I2869" s="128"/>
    </row>
    <row r="2870" spans="3:9" x14ac:dyDescent="0.25">
      <c r="C2870" s="350"/>
      <c r="D2870" s="346"/>
      <c r="E2870" s="346"/>
      <c r="F2870" s="347"/>
      <c r="G2870" s="346"/>
      <c r="H2870" s="346"/>
      <c r="I2870" s="128"/>
    </row>
    <row r="2871" spans="3:9" x14ac:dyDescent="0.25">
      <c r="C2871" s="350"/>
      <c r="D2871" s="346"/>
      <c r="E2871" s="346"/>
      <c r="F2871" s="347"/>
      <c r="G2871" s="346"/>
      <c r="H2871" s="346"/>
      <c r="I2871" s="128"/>
    </row>
    <row r="2872" spans="3:9" x14ac:dyDescent="0.25">
      <c r="C2872" s="350"/>
      <c r="D2872" s="346"/>
      <c r="E2872" s="346"/>
      <c r="F2872" s="347"/>
      <c r="G2872" s="346"/>
      <c r="H2872" s="346"/>
      <c r="I2872" s="128"/>
    </row>
    <row r="2873" spans="3:9" x14ac:dyDescent="0.25">
      <c r="C2873" s="350"/>
      <c r="D2873" s="346"/>
      <c r="E2873" s="346"/>
      <c r="F2873" s="347"/>
      <c r="G2873" s="346"/>
      <c r="H2873" s="346"/>
      <c r="I2873" s="128"/>
    </row>
    <row r="2874" spans="3:9" x14ac:dyDescent="0.25">
      <c r="C2874" s="350"/>
      <c r="D2874" s="346"/>
      <c r="E2874" s="346"/>
      <c r="F2874" s="347"/>
      <c r="G2874" s="346"/>
      <c r="H2874" s="346"/>
      <c r="I2874" s="128"/>
    </row>
    <row r="2875" spans="3:9" x14ac:dyDescent="0.25">
      <c r="C2875" s="350"/>
      <c r="D2875" s="346"/>
      <c r="E2875" s="346"/>
      <c r="F2875" s="347"/>
      <c r="G2875" s="346"/>
      <c r="H2875" s="346"/>
      <c r="I2875" s="128"/>
    </row>
    <row r="2876" spans="3:9" x14ac:dyDescent="0.25">
      <c r="C2876" s="350"/>
      <c r="D2876" s="346"/>
      <c r="E2876" s="346"/>
      <c r="F2876" s="347"/>
      <c r="G2876" s="346"/>
      <c r="H2876" s="346"/>
      <c r="I2876" s="128"/>
    </row>
    <row r="2877" spans="3:9" x14ac:dyDescent="0.25">
      <c r="C2877" s="350"/>
      <c r="D2877" s="346"/>
      <c r="E2877" s="346"/>
      <c r="F2877" s="347"/>
      <c r="G2877" s="346"/>
      <c r="H2877" s="346"/>
      <c r="I2877" s="128"/>
    </row>
    <row r="2878" spans="3:9" x14ac:dyDescent="0.25">
      <c r="C2878" s="350"/>
      <c r="D2878" s="346"/>
      <c r="E2878" s="346"/>
      <c r="F2878" s="347"/>
      <c r="G2878" s="346"/>
      <c r="H2878" s="346"/>
      <c r="I2878" s="128"/>
    </row>
    <row r="2879" spans="3:9" x14ac:dyDescent="0.25">
      <c r="C2879" s="350"/>
      <c r="D2879" s="346"/>
      <c r="E2879" s="346"/>
      <c r="F2879" s="347"/>
      <c r="G2879" s="346"/>
      <c r="H2879" s="346"/>
      <c r="I2879" s="128"/>
    </row>
    <row r="2880" spans="3:9" x14ac:dyDescent="0.25">
      <c r="C2880" s="350"/>
      <c r="D2880" s="346"/>
      <c r="E2880" s="346"/>
      <c r="F2880" s="347"/>
      <c r="G2880" s="346"/>
      <c r="H2880" s="346"/>
      <c r="I2880" s="128"/>
    </row>
    <row r="2881" spans="3:9" x14ac:dyDescent="0.25">
      <c r="C2881" s="350"/>
      <c r="D2881" s="346"/>
      <c r="E2881" s="346"/>
      <c r="F2881" s="347"/>
      <c r="G2881" s="346"/>
      <c r="H2881" s="346"/>
      <c r="I2881" s="128"/>
    </row>
    <row r="2882" spans="3:9" x14ac:dyDescent="0.25">
      <c r="C2882" s="350"/>
      <c r="D2882" s="346"/>
      <c r="E2882" s="346"/>
      <c r="F2882" s="347"/>
      <c r="G2882" s="346"/>
      <c r="H2882" s="346"/>
      <c r="I2882" s="128"/>
    </row>
    <row r="2883" spans="3:9" x14ac:dyDescent="0.25">
      <c r="C2883" s="350"/>
      <c r="D2883" s="346"/>
      <c r="E2883" s="346"/>
      <c r="F2883" s="347"/>
      <c r="G2883" s="346"/>
      <c r="H2883" s="346"/>
      <c r="I2883" s="128"/>
    </row>
    <row r="2884" spans="3:9" x14ac:dyDescent="0.25">
      <c r="C2884" s="350"/>
      <c r="D2884" s="346"/>
      <c r="E2884" s="346"/>
      <c r="F2884" s="347"/>
      <c r="G2884" s="346"/>
      <c r="H2884" s="346"/>
      <c r="I2884" s="128"/>
    </row>
    <row r="2885" spans="3:9" x14ac:dyDescent="0.25">
      <c r="C2885" s="350"/>
      <c r="D2885" s="346"/>
      <c r="E2885" s="346"/>
      <c r="F2885" s="347"/>
      <c r="G2885" s="346"/>
      <c r="H2885" s="346"/>
      <c r="I2885" s="128"/>
    </row>
    <row r="2886" spans="3:9" x14ac:dyDescent="0.25">
      <c r="C2886" s="350"/>
      <c r="D2886" s="346"/>
      <c r="E2886" s="346"/>
      <c r="F2886" s="347"/>
      <c r="G2886" s="346"/>
      <c r="H2886" s="346"/>
      <c r="I2886" s="128"/>
    </row>
    <row r="2887" spans="3:9" x14ac:dyDescent="0.25">
      <c r="C2887" s="350"/>
      <c r="D2887" s="346"/>
      <c r="E2887" s="346"/>
      <c r="F2887" s="347"/>
      <c r="G2887" s="346"/>
      <c r="H2887" s="346"/>
      <c r="I2887" s="128"/>
    </row>
    <row r="2888" spans="3:9" x14ac:dyDescent="0.25">
      <c r="C2888" s="350"/>
      <c r="D2888" s="346"/>
      <c r="E2888" s="346"/>
      <c r="F2888" s="347"/>
      <c r="G2888" s="346"/>
      <c r="H2888" s="346"/>
      <c r="I2888" s="128"/>
    </row>
    <row r="2889" spans="3:9" x14ac:dyDescent="0.25">
      <c r="C2889" s="350"/>
      <c r="D2889" s="346"/>
      <c r="E2889" s="346"/>
      <c r="F2889" s="347"/>
      <c r="G2889" s="346"/>
      <c r="H2889" s="346"/>
      <c r="I2889" s="128"/>
    </row>
    <row r="2890" spans="3:9" x14ac:dyDescent="0.25">
      <c r="C2890" s="350"/>
      <c r="D2890" s="346"/>
      <c r="E2890" s="346"/>
      <c r="F2890" s="347"/>
      <c r="G2890" s="346"/>
      <c r="H2890" s="346"/>
      <c r="I2890" s="128"/>
    </row>
    <row r="2891" spans="3:9" x14ac:dyDescent="0.25">
      <c r="C2891" s="350"/>
      <c r="D2891" s="346"/>
      <c r="E2891" s="346"/>
      <c r="F2891" s="347"/>
      <c r="G2891" s="346"/>
      <c r="H2891" s="346"/>
      <c r="I2891" s="128"/>
    </row>
    <row r="2892" spans="3:9" x14ac:dyDescent="0.25">
      <c r="C2892" s="350"/>
      <c r="D2892" s="346"/>
      <c r="E2892" s="346"/>
      <c r="F2892" s="347"/>
      <c r="G2892" s="346"/>
      <c r="H2892" s="346"/>
      <c r="I2892" s="128"/>
    </row>
    <row r="2893" spans="3:9" x14ac:dyDescent="0.25">
      <c r="C2893" s="350"/>
      <c r="D2893" s="346"/>
      <c r="E2893" s="346"/>
      <c r="F2893" s="347"/>
      <c r="G2893" s="346"/>
      <c r="H2893" s="346"/>
      <c r="I2893" s="128"/>
    </row>
    <row r="2894" spans="3:9" x14ac:dyDescent="0.25">
      <c r="C2894" s="350"/>
      <c r="D2894" s="346"/>
      <c r="E2894" s="346"/>
      <c r="F2894" s="347"/>
      <c r="G2894" s="346"/>
      <c r="H2894" s="346"/>
      <c r="I2894" s="128"/>
    </row>
    <row r="2895" spans="3:9" x14ac:dyDescent="0.25">
      <c r="C2895" s="350"/>
      <c r="D2895" s="346"/>
      <c r="E2895" s="346"/>
      <c r="F2895" s="347"/>
      <c r="G2895" s="346"/>
      <c r="H2895" s="346"/>
      <c r="I2895" s="128"/>
    </row>
    <row r="2896" spans="3:9" x14ac:dyDescent="0.25">
      <c r="C2896" s="350"/>
      <c r="D2896" s="346"/>
      <c r="E2896" s="346"/>
      <c r="F2896" s="347"/>
      <c r="G2896" s="346"/>
      <c r="H2896" s="346"/>
      <c r="I2896" s="128"/>
    </row>
    <row r="2897" spans="3:9" x14ac:dyDescent="0.25">
      <c r="C2897" s="350"/>
      <c r="D2897" s="346"/>
      <c r="E2897" s="346"/>
      <c r="F2897" s="347"/>
      <c r="G2897" s="346"/>
      <c r="H2897" s="346"/>
      <c r="I2897" s="128"/>
    </row>
    <row r="2898" spans="3:9" x14ac:dyDescent="0.25">
      <c r="C2898" s="350"/>
      <c r="D2898" s="346"/>
      <c r="E2898" s="346"/>
      <c r="F2898" s="347"/>
      <c r="G2898" s="346"/>
      <c r="H2898" s="346"/>
      <c r="I2898" s="128"/>
    </row>
    <row r="2899" spans="3:9" x14ac:dyDescent="0.25">
      <c r="C2899" s="350"/>
      <c r="D2899" s="346"/>
      <c r="E2899" s="346"/>
      <c r="F2899" s="347"/>
      <c r="G2899" s="346"/>
      <c r="H2899" s="346"/>
      <c r="I2899" s="128"/>
    </row>
    <row r="2900" spans="3:9" x14ac:dyDescent="0.25">
      <c r="C2900" s="350"/>
      <c r="D2900" s="346"/>
      <c r="E2900" s="346"/>
      <c r="F2900" s="347"/>
      <c r="G2900" s="346"/>
      <c r="H2900" s="346"/>
      <c r="I2900" s="128"/>
    </row>
    <row r="2901" spans="3:9" x14ac:dyDescent="0.25">
      <c r="C2901" s="350"/>
      <c r="D2901" s="346"/>
      <c r="E2901" s="346"/>
      <c r="F2901" s="347"/>
      <c r="G2901" s="346"/>
      <c r="H2901" s="346"/>
      <c r="I2901" s="128"/>
    </row>
    <row r="2902" spans="3:9" x14ac:dyDescent="0.25">
      <c r="C2902" s="350"/>
      <c r="D2902" s="346"/>
      <c r="E2902" s="346"/>
      <c r="F2902" s="347"/>
      <c r="G2902" s="346"/>
      <c r="H2902" s="346"/>
      <c r="I2902" s="128"/>
    </row>
    <row r="2903" spans="3:9" x14ac:dyDescent="0.25">
      <c r="C2903" s="350"/>
      <c r="D2903" s="346"/>
      <c r="E2903" s="346"/>
      <c r="F2903" s="347"/>
      <c r="G2903" s="346"/>
      <c r="H2903" s="346"/>
      <c r="I2903" s="128"/>
    </row>
    <row r="2904" spans="3:9" x14ac:dyDescent="0.25">
      <c r="C2904" s="350"/>
      <c r="D2904" s="346"/>
      <c r="E2904" s="346"/>
      <c r="F2904" s="347"/>
      <c r="G2904" s="346"/>
      <c r="H2904" s="346"/>
      <c r="I2904" s="128"/>
    </row>
    <row r="2905" spans="3:9" x14ac:dyDescent="0.25">
      <c r="C2905" s="350"/>
      <c r="D2905" s="346"/>
      <c r="E2905" s="346"/>
      <c r="F2905" s="347"/>
      <c r="G2905" s="346"/>
      <c r="H2905" s="346"/>
      <c r="I2905" s="128"/>
    </row>
    <row r="2906" spans="3:9" x14ac:dyDescent="0.25">
      <c r="C2906" s="350"/>
      <c r="D2906" s="346"/>
      <c r="E2906" s="346"/>
      <c r="F2906" s="347"/>
      <c r="G2906" s="346"/>
      <c r="H2906" s="346"/>
      <c r="I2906" s="128"/>
    </row>
    <row r="2907" spans="3:9" x14ac:dyDescent="0.25">
      <c r="C2907" s="350"/>
      <c r="D2907" s="346"/>
      <c r="E2907" s="346"/>
      <c r="F2907" s="347"/>
      <c r="G2907" s="346"/>
      <c r="H2907" s="346"/>
      <c r="I2907" s="128"/>
    </row>
    <row r="2908" spans="3:9" x14ac:dyDescent="0.25">
      <c r="C2908" s="350"/>
      <c r="D2908" s="346"/>
      <c r="E2908" s="346"/>
      <c r="F2908" s="347"/>
      <c r="G2908" s="346"/>
      <c r="H2908" s="346"/>
      <c r="I2908" s="128"/>
    </row>
    <row r="2909" spans="3:9" x14ac:dyDescent="0.25">
      <c r="C2909" s="350"/>
      <c r="D2909" s="346"/>
      <c r="E2909" s="346"/>
      <c r="F2909" s="347"/>
      <c r="G2909" s="346"/>
      <c r="H2909" s="346"/>
      <c r="I2909" s="128"/>
    </row>
    <row r="2910" spans="3:9" x14ac:dyDescent="0.25">
      <c r="C2910" s="350"/>
      <c r="D2910" s="346"/>
      <c r="E2910" s="346"/>
      <c r="F2910" s="347"/>
      <c r="G2910" s="346"/>
      <c r="H2910" s="346"/>
      <c r="I2910" s="128"/>
    </row>
    <row r="2911" spans="3:9" x14ac:dyDescent="0.25">
      <c r="C2911" s="350"/>
      <c r="D2911" s="346"/>
      <c r="E2911" s="346"/>
      <c r="F2911" s="347"/>
      <c r="G2911" s="346"/>
      <c r="H2911" s="346"/>
      <c r="I2911" s="128"/>
    </row>
    <row r="2912" spans="3:9" x14ac:dyDescent="0.25">
      <c r="C2912" s="350"/>
      <c r="D2912" s="346"/>
      <c r="E2912" s="346"/>
      <c r="F2912" s="347"/>
      <c r="G2912" s="346"/>
      <c r="H2912" s="346"/>
      <c r="I2912" s="128"/>
    </row>
    <row r="2913" spans="3:9" x14ac:dyDescent="0.25">
      <c r="C2913" s="350"/>
      <c r="D2913" s="346"/>
      <c r="E2913" s="346"/>
      <c r="F2913" s="347"/>
      <c r="G2913" s="346"/>
      <c r="H2913" s="346"/>
      <c r="I2913" s="128"/>
    </row>
    <row r="2914" spans="3:9" x14ac:dyDescent="0.25">
      <c r="C2914" s="350"/>
      <c r="D2914" s="346"/>
      <c r="E2914" s="346"/>
      <c r="F2914" s="347"/>
      <c r="G2914" s="346"/>
      <c r="H2914" s="346"/>
      <c r="I2914" s="128"/>
    </row>
    <row r="2915" spans="3:9" x14ac:dyDescent="0.25">
      <c r="C2915" s="350"/>
      <c r="D2915" s="346"/>
      <c r="E2915" s="346"/>
      <c r="F2915" s="347"/>
      <c r="G2915" s="346"/>
      <c r="H2915" s="346"/>
      <c r="I2915" s="128"/>
    </row>
    <row r="2916" spans="3:9" x14ac:dyDescent="0.25">
      <c r="C2916" s="350"/>
      <c r="D2916" s="346"/>
      <c r="E2916" s="346"/>
      <c r="F2916" s="347"/>
      <c r="G2916" s="346"/>
      <c r="H2916" s="346"/>
      <c r="I2916" s="128"/>
    </row>
    <row r="2917" spans="3:9" x14ac:dyDescent="0.25">
      <c r="C2917" s="350"/>
      <c r="D2917" s="346"/>
      <c r="E2917" s="346"/>
      <c r="F2917" s="347"/>
      <c r="G2917" s="346"/>
      <c r="H2917" s="346"/>
      <c r="I2917" s="128"/>
    </row>
    <row r="2918" spans="3:9" x14ac:dyDescent="0.25">
      <c r="C2918" s="350"/>
      <c r="D2918" s="346"/>
      <c r="E2918" s="346"/>
      <c r="F2918" s="347"/>
      <c r="G2918" s="346"/>
      <c r="H2918" s="346"/>
      <c r="I2918" s="128"/>
    </row>
    <row r="2919" spans="3:9" x14ac:dyDescent="0.25">
      <c r="C2919" s="350"/>
      <c r="D2919" s="346"/>
      <c r="E2919" s="346"/>
      <c r="F2919" s="347"/>
      <c r="G2919" s="346"/>
      <c r="H2919" s="346"/>
      <c r="I2919" s="128"/>
    </row>
    <row r="2920" spans="3:9" x14ac:dyDescent="0.25">
      <c r="C2920" s="350"/>
      <c r="D2920" s="346"/>
      <c r="E2920" s="346"/>
      <c r="F2920" s="347"/>
      <c r="G2920" s="346"/>
      <c r="H2920" s="346"/>
      <c r="I2920" s="128"/>
    </row>
    <row r="2921" spans="3:9" x14ac:dyDescent="0.25">
      <c r="C2921" s="350"/>
      <c r="D2921" s="346"/>
      <c r="E2921" s="346"/>
      <c r="F2921" s="347"/>
      <c r="G2921" s="346"/>
      <c r="H2921" s="346"/>
      <c r="I2921" s="128"/>
    </row>
    <row r="2922" spans="3:9" x14ac:dyDescent="0.25">
      <c r="C2922" s="350"/>
      <c r="D2922" s="346"/>
      <c r="E2922" s="346"/>
      <c r="F2922" s="347"/>
      <c r="G2922" s="346"/>
      <c r="H2922" s="346"/>
      <c r="I2922" s="128"/>
    </row>
    <row r="2923" spans="3:9" x14ac:dyDescent="0.25">
      <c r="C2923" s="350"/>
      <c r="D2923" s="346"/>
      <c r="E2923" s="346"/>
      <c r="F2923" s="347"/>
      <c r="G2923" s="346"/>
      <c r="H2923" s="346"/>
      <c r="I2923" s="128"/>
    </row>
    <row r="2924" spans="3:9" x14ac:dyDescent="0.25">
      <c r="C2924" s="350"/>
      <c r="D2924" s="346"/>
      <c r="E2924" s="346"/>
      <c r="F2924" s="347"/>
      <c r="G2924" s="346"/>
      <c r="H2924" s="346"/>
      <c r="I2924" s="128"/>
    </row>
    <row r="2925" spans="3:9" x14ac:dyDescent="0.25">
      <c r="C2925" s="350"/>
      <c r="D2925" s="346"/>
      <c r="E2925" s="346"/>
      <c r="F2925" s="347"/>
      <c r="G2925" s="346"/>
      <c r="H2925" s="346"/>
      <c r="I2925" s="128"/>
    </row>
    <row r="2926" spans="3:9" x14ac:dyDescent="0.25">
      <c r="C2926" s="350"/>
      <c r="D2926" s="346"/>
      <c r="E2926" s="346"/>
      <c r="F2926" s="347"/>
      <c r="G2926" s="346"/>
      <c r="H2926" s="346"/>
      <c r="I2926" s="128"/>
    </row>
    <row r="2927" spans="3:9" x14ac:dyDescent="0.25">
      <c r="C2927" s="350"/>
      <c r="D2927" s="346"/>
      <c r="E2927" s="346"/>
      <c r="F2927" s="347"/>
      <c r="G2927" s="346"/>
      <c r="H2927" s="346"/>
      <c r="I2927" s="128"/>
    </row>
    <row r="2928" spans="3:9" x14ac:dyDescent="0.25">
      <c r="C2928" s="350"/>
      <c r="D2928" s="346"/>
      <c r="E2928" s="346"/>
      <c r="F2928" s="347"/>
      <c r="G2928" s="346"/>
      <c r="H2928" s="346"/>
      <c r="I2928" s="128"/>
    </row>
    <row r="2929" spans="3:9" x14ac:dyDescent="0.25">
      <c r="C2929" s="350"/>
      <c r="D2929" s="346"/>
      <c r="E2929" s="346"/>
      <c r="F2929" s="347"/>
      <c r="G2929" s="346"/>
      <c r="H2929" s="346"/>
      <c r="I2929" s="128"/>
    </row>
    <row r="2930" spans="3:9" x14ac:dyDescent="0.25">
      <c r="C2930" s="350"/>
      <c r="D2930" s="346"/>
      <c r="E2930" s="346"/>
      <c r="F2930" s="347"/>
      <c r="G2930" s="346"/>
      <c r="H2930" s="346"/>
      <c r="I2930" s="128"/>
    </row>
    <row r="2931" spans="3:9" x14ac:dyDescent="0.25">
      <c r="C2931" s="350"/>
      <c r="D2931" s="346"/>
      <c r="E2931" s="346"/>
      <c r="F2931" s="347"/>
      <c r="G2931" s="346"/>
      <c r="H2931" s="346"/>
      <c r="I2931" s="128"/>
    </row>
    <row r="2932" spans="3:9" x14ac:dyDescent="0.25">
      <c r="C2932" s="350"/>
      <c r="D2932" s="346"/>
      <c r="E2932" s="346"/>
      <c r="F2932" s="347"/>
      <c r="G2932" s="346"/>
      <c r="H2932" s="346"/>
      <c r="I2932" s="128"/>
    </row>
    <row r="2933" spans="3:9" x14ac:dyDescent="0.25">
      <c r="C2933" s="350"/>
      <c r="D2933" s="346"/>
      <c r="E2933" s="346"/>
      <c r="F2933" s="347"/>
      <c r="G2933" s="346"/>
      <c r="H2933" s="346"/>
      <c r="I2933" s="128"/>
    </row>
    <row r="2934" spans="3:9" x14ac:dyDescent="0.25">
      <c r="C2934" s="350"/>
      <c r="D2934" s="346"/>
      <c r="E2934" s="346"/>
      <c r="F2934" s="347"/>
      <c r="G2934" s="346"/>
      <c r="H2934" s="346"/>
      <c r="I2934" s="128"/>
    </row>
    <row r="2935" spans="3:9" x14ac:dyDescent="0.25">
      <c r="C2935" s="350"/>
      <c r="D2935" s="346"/>
      <c r="E2935" s="346"/>
      <c r="F2935" s="347"/>
      <c r="G2935" s="346"/>
      <c r="H2935" s="346"/>
      <c r="I2935" s="128"/>
    </row>
    <row r="2936" spans="3:9" x14ac:dyDescent="0.25">
      <c r="C2936" s="350"/>
      <c r="D2936" s="346"/>
      <c r="E2936" s="346"/>
      <c r="F2936" s="347"/>
      <c r="G2936" s="346"/>
      <c r="H2936" s="346"/>
      <c r="I2936" s="128"/>
    </row>
    <row r="2937" spans="3:9" x14ac:dyDescent="0.25">
      <c r="C2937" s="350"/>
      <c r="D2937" s="346"/>
      <c r="E2937" s="346"/>
      <c r="F2937" s="347"/>
      <c r="G2937" s="346"/>
      <c r="H2937" s="346"/>
      <c r="I2937" s="128"/>
    </row>
    <row r="2938" spans="3:9" x14ac:dyDescent="0.25">
      <c r="C2938" s="350"/>
      <c r="D2938" s="346"/>
      <c r="E2938" s="346"/>
      <c r="F2938" s="347"/>
      <c r="G2938" s="346"/>
      <c r="H2938" s="346"/>
      <c r="I2938" s="128"/>
    </row>
    <row r="2939" spans="3:9" x14ac:dyDescent="0.25">
      <c r="C2939" s="350"/>
      <c r="D2939" s="346"/>
      <c r="E2939" s="346"/>
      <c r="F2939" s="347"/>
      <c r="G2939" s="346"/>
      <c r="H2939" s="346"/>
      <c r="I2939" s="128"/>
    </row>
    <row r="2940" spans="3:9" x14ac:dyDescent="0.25">
      <c r="C2940" s="350"/>
      <c r="D2940" s="346"/>
      <c r="E2940" s="346"/>
      <c r="F2940" s="347"/>
      <c r="G2940" s="346"/>
      <c r="H2940" s="346"/>
      <c r="I2940" s="128"/>
    </row>
    <row r="2941" spans="3:9" x14ac:dyDescent="0.25">
      <c r="C2941" s="350"/>
      <c r="D2941" s="346"/>
      <c r="E2941" s="346"/>
      <c r="F2941" s="347"/>
      <c r="G2941" s="346"/>
      <c r="H2941" s="346"/>
      <c r="I2941" s="128"/>
    </row>
    <row r="2942" spans="3:9" x14ac:dyDescent="0.25">
      <c r="C2942" s="350"/>
      <c r="D2942" s="346"/>
      <c r="E2942" s="346"/>
      <c r="F2942" s="347"/>
      <c r="G2942" s="346"/>
      <c r="H2942" s="346"/>
      <c r="I2942" s="128"/>
    </row>
    <row r="2943" spans="3:9" x14ac:dyDescent="0.25">
      <c r="C2943" s="350"/>
      <c r="D2943" s="346"/>
      <c r="E2943" s="346"/>
      <c r="F2943" s="347"/>
      <c r="G2943" s="346"/>
      <c r="H2943" s="346"/>
      <c r="I2943" s="128"/>
    </row>
    <row r="2944" spans="3:9" x14ac:dyDescent="0.25">
      <c r="C2944" s="350"/>
      <c r="D2944" s="346"/>
      <c r="E2944" s="346"/>
      <c r="F2944" s="347"/>
      <c r="G2944" s="346"/>
      <c r="H2944" s="346"/>
      <c r="I2944" s="128"/>
    </row>
    <row r="2945" spans="3:9" x14ac:dyDescent="0.25">
      <c r="C2945" s="350"/>
      <c r="D2945" s="346"/>
      <c r="E2945" s="346"/>
      <c r="F2945" s="347"/>
      <c r="G2945" s="346"/>
      <c r="H2945" s="346"/>
      <c r="I2945" s="128"/>
    </row>
    <row r="2946" spans="3:9" x14ac:dyDescent="0.25">
      <c r="C2946" s="350"/>
      <c r="D2946" s="346"/>
      <c r="E2946" s="346"/>
      <c r="F2946" s="347"/>
      <c r="G2946" s="346"/>
      <c r="H2946" s="346"/>
      <c r="I2946" s="128"/>
    </row>
    <row r="2947" spans="3:9" x14ac:dyDescent="0.25">
      <c r="C2947" s="350"/>
      <c r="D2947" s="346"/>
      <c r="E2947" s="346"/>
      <c r="F2947" s="347"/>
      <c r="G2947" s="346"/>
      <c r="H2947" s="346"/>
      <c r="I2947" s="128"/>
    </row>
    <row r="2948" spans="3:9" x14ac:dyDescent="0.25">
      <c r="C2948" s="350"/>
      <c r="D2948" s="346"/>
      <c r="E2948" s="346"/>
      <c r="F2948" s="347"/>
      <c r="G2948" s="346"/>
      <c r="H2948" s="346"/>
      <c r="I2948" s="128"/>
    </row>
    <row r="2949" spans="3:9" x14ac:dyDescent="0.25">
      <c r="C2949" s="350"/>
      <c r="D2949" s="346"/>
      <c r="E2949" s="346"/>
      <c r="F2949" s="347"/>
      <c r="G2949" s="346"/>
      <c r="H2949" s="346"/>
      <c r="I2949" s="128"/>
    </row>
    <row r="2950" spans="3:9" x14ac:dyDescent="0.25">
      <c r="C2950" s="350"/>
      <c r="D2950" s="346"/>
      <c r="E2950" s="346"/>
      <c r="F2950" s="347"/>
      <c r="G2950" s="346"/>
      <c r="H2950" s="346"/>
      <c r="I2950" s="128"/>
    </row>
    <row r="2951" spans="3:9" x14ac:dyDescent="0.25">
      <c r="C2951" s="350"/>
      <c r="D2951" s="346"/>
      <c r="E2951" s="346"/>
      <c r="F2951" s="347"/>
      <c r="G2951" s="346"/>
      <c r="H2951" s="346"/>
      <c r="I2951" s="128"/>
    </row>
    <row r="2952" spans="3:9" x14ac:dyDescent="0.25">
      <c r="C2952" s="350"/>
      <c r="D2952" s="346"/>
      <c r="E2952" s="346"/>
      <c r="F2952" s="347"/>
      <c r="G2952" s="346"/>
      <c r="H2952" s="346"/>
      <c r="I2952" s="128"/>
    </row>
    <row r="2953" spans="3:9" x14ac:dyDescent="0.25">
      <c r="C2953" s="350"/>
      <c r="D2953" s="346"/>
      <c r="E2953" s="346"/>
      <c r="F2953" s="347"/>
      <c r="G2953" s="346"/>
      <c r="H2953" s="346"/>
      <c r="I2953" s="128"/>
    </row>
    <row r="2954" spans="3:9" x14ac:dyDescent="0.25">
      <c r="C2954" s="350"/>
      <c r="D2954" s="346"/>
      <c r="E2954" s="346"/>
      <c r="F2954" s="347"/>
      <c r="G2954" s="346"/>
      <c r="H2954" s="346"/>
      <c r="I2954" s="128"/>
    </row>
    <row r="2955" spans="3:9" x14ac:dyDescent="0.25">
      <c r="C2955" s="350"/>
      <c r="D2955" s="346"/>
      <c r="E2955" s="346"/>
      <c r="F2955" s="347"/>
      <c r="G2955" s="346"/>
      <c r="H2955" s="346"/>
      <c r="I2955" s="128"/>
    </row>
    <row r="2956" spans="3:9" x14ac:dyDescent="0.25">
      <c r="C2956" s="350"/>
      <c r="D2956" s="346"/>
      <c r="E2956" s="346"/>
      <c r="F2956" s="347"/>
      <c r="G2956" s="346"/>
      <c r="H2956" s="346"/>
      <c r="I2956" s="128"/>
    </row>
    <row r="2957" spans="3:9" x14ac:dyDescent="0.25">
      <c r="C2957" s="350"/>
      <c r="D2957" s="346"/>
      <c r="E2957" s="346"/>
      <c r="F2957" s="347"/>
      <c r="G2957" s="346"/>
      <c r="H2957" s="346"/>
      <c r="I2957" s="128"/>
    </row>
    <row r="2958" spans="3:9" x14ac:dyDescent="0.25">
      <c r="C2958" s="350"/>
      <c r="D2958" s="346"/>
      <c r="E2958" s="346"/>
      <c r="F2958" s="347"/>
      <c r="G2958" s="346"/>
      <c r="H2958" s="346"/>
      <c r="I2958" s="128"/>
    </row>
    <row r="2959" spans="3:9" x14ac:dyDescent="0.25">
      <c r="C2959" s="350"/>
      <c r="D2959" s="346"/>
      <c r="E2959" s="346"/>
      <c r="F2959" s="347"/>
      <c r="G2959" s="346"/>
      <c r="H2959" s="346"/>
      <c r="I2959" s="128"/>
    </row>
    <row r="2960" spans="3:9" x14ac:dyDescent="0.25">
      <c r="C2960" s="350"/>
      <c r="D2960" s="346"/>
      <c r="E2960" s="346"/>
      <c r="F2960" s="347"/>
      <c r="G2960" s="346"/>
      <c r="H2960" s="346"/>
      <c r="I2960" s="128"/>
    </row>
    <row r="2961" spans="3:9" x14ac:dyDescent="0.25">
      <c r="C2961" s="350"/>
      <c r="D2961" s="346"/>
      <c r="E2961" s="346"/>
      <c r="F2961" s="347"/>
      <c r="G2961" s="346"/>
      <c r="H2961" s="346"/>
      <c r="I2961" s="128"/>
    </row>
    <row r="2962" spans="3:9" x14ac:dyDescent="0.25">
      <c r="C2962" s="350"/>
      <c r="D2962" s="346"/>
      <c r="E2962" s="346"/>
      <c r="F2962" s="347"/>
      <c r="G2962" s="346"/>
      <c r="H2962" s="346"/>
      <c r="I2962" s="128"/>
    </row>
    <row r="2963" spans="3:9" x14ac:dyDescent="0.25">
      <c r="C2963" s="350"/>
      <c r="D2963" s="346"/>
      <c r="E2963" s="346"/>
      <c r="F2963" s="347"/>
      <c r="G2963" s="346"/>
      <c r="H2963" s="346"/>
      <c r="I2963" s="128"/>
    </row>
    <row r="2964" spans="3:9" x14ac:dyDescent="0.25">
      <c r="C2964" s="350"/>
      <c r="D2964" s="346"/>
      <c r="E2964" s="346"/>
      <c r="F2964" s="347"/>
      <c r="G2964" s="346"/>
      <c r="H2964" s="346"/>
      <c r="I2964" s="128"/>
    </row>
    <row r="2965" spans="3:9" x14ac:dyDescent="0.25">
      <c r="C2965" s="350"/>
      <c r="D2965" s="346"/>
      <c r="E2965" s="346"/>
      <c r="F2965" s="347"/>
      <c r="G2965" s="346"/>
      <c r="H2965" s="346"/>
      <c r="I2965" s="128"/>
    </row>
    <row r="2966" spans="3:9" x14ac:dyDescent="0.25">
      <c r="C2966" s="350"/>
      <c r="D2966" s="346"/>
      <c r="E2966" s="346"/>
      <c r="F2966" s="347"/>
      <c r="G2966" s="346"/>
      <c r="H2966" s="346"/>
      <c r="I2966" s="128"/>
    </row>
    <row r="2967" spans="3:9" x14ac:dyDescent="0.25">
      <c r="C2967" s="350"/>
      <c r="D2967" s="346"/>
      <c r="E2967" s="346"/>
      <c r="F2967" s="347"/>
      <c r="G2967" s="346"/>
      <c r="H2967" s="346"/>
      <c r="I2967" s="128"/>
    </row>
    <row r="2968" spans="3:9" x14ac:dyDescent="0.25">
      <c r="C2968" s="350"/>
      <c r="D2968" s="346"/>
      <c r="E2968" s="346"/>
      <c r="F2968" s="347"/>
      <c r="G2968" s="346"/>
      <c r="H2968" s="346"/>
      <c r="I2968" s="128"/>
    </row>
    <row r="2969" spans="3:9" x14ac:dyDescent="0.25">
      <c r="C2969" s="350"/>
      <c r="D2969" s="346"/>
      <c r="E2969" s="346"/>
      <c r="F2969" s="347"/>
      <c r="G2969" s="346"/>
      <c r="H2969" s="346"/>
      <c r="I2969" s="128"/>
    </row>
    <row r="2970" spans="3:9" x14ac:dyDescent="0.25">
      <c r="C2970" s="350"/>
      <c r="D2970" s="346"/>
      <c r="E2970" s="346"/>
      <c r="F2970" s="347"/>
      <c r="G2970" s="346"/>
      <c r="H2970" s="346"/>
      <c r="I2970" s="128"/>
    </row>
    <row r="2971" spans="3:9" x14ac:dyDescent="0.25">
      <c r="C2971" s="350"/>
      <c r="D2971" s="346"/>
      <c r="E2971" s="346"/>
      <c r="F2971" s="347"/>
      <c r="G2971" s="346"/>
      <c r="H2971" s="346"/>
      <c r="I2971" s="128"/>
    </row>
    <row r="2972" spans="3:9" x14ac:dyDescent="0.25">
      <c r="C2972" s="350"/>
      <c r="D2972" s="346"/>
      <c r="E2972" s="346"/>
      <c r="F2972" s="347"/>
      <c r="G2972" s="346"/>
      <c r="H2972" s="346"/>
      <c r="I2972" s="128"/>
    </row>
    <row r="2973" spans="3:9" x14ac:dyDescent="0.25">
      <c r="C2973" s="350"/>
      <c r="D2973" s="346"/>
      <c r="E2973" s="346"/>
      <c r="F2973" s="347"/>
      <c r="G2973" s="346"/>
      <c r="H2973" s="346"/>
      <c r="I2973" s="128"/>
    </row>
    <row r="2974" spans="3:9" x14ac:dyDescent="0.25">
      <c r="C2974" s="350"/>
      <c r="D2974" s="346"/>
      <c r="E2974" s="346"/>
      <c r="F2974" s="347"/>
      <c r="G2974" s="346"/>
      <c r="H2974" s="346"/>
      <c r="I2974" s="128"/>
    </row>
    <row r="2975" spans="3:9" x14ac:dyDescent="0.25">
      <c r="C2975" s="350"/>
      <c r="D2975" s="346"/>
      <c r="E2975" s="346"/>
      <c r="F2975" s="347"/>
      <c r="G2975" s="346"/>
      <c r="H2975" s="346"/>
      <c r="I2975" s="128"/>
    </row>
    <row r="2976" spans="3:9" x14ac:dyDescent="0.25">
      <c r="C2976" s="350"/>
      <c r="D2976" s="346"/>
      <c r="E2976" s="346"/>
      <c r="F2976" s="347"/>
      <c r="G2976" s="346"/>
      <c r="H2976" s="346"/>
      <c r="I2976" s="128"/>
    </row>
    <row r="2977" spans="3:9" x14ac:dyDescent="0.25">
      <c r="C2977" s="350"/>
      <c r="D2977" s="346"/>
      <c r="E2977" s="346"/>
      <c r="F2977" s="347"/>
      <c r="G2977" s="346"/>
      <c r="H2977" s="346"/>
      <c r="I2977" s="128"/>
    </row>
    <row r="2978" spans="3:9" x14ac:dyDescent="0.25">
      <c r="C2978" s="350"/>
      <c r="D2978" s="346"/>
      <c r="E2978" s="346"/>
      <c r="F2978" s="347"/>
      <c r="G2978" s="346"/>
      <c r="H2978" s="346"/>
      <c r="I2978" s="128"/>
    </row>
    <row r="2979" spans="3:9" x14ac:dyDescent="0.25">
      <c r="C2979" s="350"/>
      <c r="D2979" s="346"/>
      <c r="E2979" s="346"/>
      <c r="F2979" s="347"/>
      <c r="G2979" s="346"/>
      <c r="H2979" s="346"/>
      <c r="I2979" s="128"/>
    </row>
    <row r="2980" spans="3:9" x14ac:dyDescent="0.25">
      <c r="C2980" s="350"/>
      <c r="D2980" s="346"/>
      <c r="E2980" s="346"/>
      <c r="F2980" s="347"/>
      <c r="G2980" s="346"/>
      <c r="H2980" s="346"/>
      <c r="I2980" s="128"/>
    </row>
    <row r="2981" spans="3:9" x14ac:dyDescent="0.25">
      <c r="C2981" s="350"/>
      <c r="D2981" s="346"/>
      <c r="E2981" s="346"/>
      <c r="F2981" s="347"/>
      <c r="G2981" s="346"/>
      <c r="H2981" s="346"/>
      <c r="I2981" s="128"/>
    </row>
    <row r="2982" spans="3:9" x14ac:dyDescent="0.25">
      <c r="C2982" s="350"/>
      <c r="D2982" s="346"/>
      <c r="E2982" s="346"/>
      <c r="F2982" s="347"/>
      <c r="G2982" s="346"/>
      <c r="H2982" s="346"/>
      <c r="I2982" s="128"/>
    </row>
    <row r="2983" spans="3:9" x14ac:dyDescent="0.25">
      <c r="C2983" s="350"/>
      <c r="D2983" s="346"/>
      <c r="E2983" s="346"/>
      <c r="F2983" s="347"/>
      <c r="G2983" s="346"/>
      <c r="H2983" s="346"/>
      <c r="I2983" s="128"/>
    </row>
    <row r="2984" spans="3:9" x14ac:dyDescent="0.25">
      <c r="C2984" s="350"/>
      <c r="D2984" s="346"/>
      <c r="E2984" s="346"/>
      <c r="F2984" s="347"/>
      <c r="G2984" s="346"/>
      <c r="H2984" s="346"/>
      <c r="I2984" s="128"/>
    </row>
    <row r="2985" spans="3:9" x14ac:dyDescent="0.25">
      <c r="C2985" s="350"/>
      <c r="D2985" s="346"/>
      <c r="E2985" s="346"/>
      <c r="F2985" s="347"/>
      <c r="G2985" s="346"/>
      <c r="H2985" s="346"/>
      <c r="I2985" s="128"/>
    </row>
    <row r="2986" spans="3:9" x14ac:dyDescent="0.25">
      <c r="C2986" s="350"/>
      <c r="D2986" s="346"/>
      <c r="E2986" s="346"/>
      <c r="F2986" s="347"/>
      <c r="G2986" s="346"/>
      <c r="H2986" s="346"/>
      <c r="I2986" s="128"/>
    </row>
    <row r="2987" spans="3:9" x14ac:dyDescent="0.25">
      <c r="C2987" s="350"/>
      <c r="D2987" s="346"/>
      <c r="E2987" s="346"/>
      <c r="F2987" s="347"/>
      <c r="G2987" s="346"/>
      <c r="H2987" s="346"/>
      <c r="I2987" s="128"/>
    </row>
    <row r="2988" spans="3:9" x14ac:dyDescent="0.25">
      <c r="C2988" s="350"/>
      <c r="D2988" s="346"/>
      <c r="E2988" s="346"/>
      <c r="F2988" s="347"/>
      <c r="G2988" s="346"/>
      <c r="H2988" s="346"/>
      <c r="I2988" s="128"/>
    </row>
    <row r="2989" spans="3:9" x14ac:dyDescent="0.25">
      <c r="C2989" s="350"/>
      <c r="D2989" s="346"/>
      <c r="E2989" s="346"/>
      <c r="F2989" s="347"/>
      <c r="G2989" s="346"/>
      <c r="H2989" s="346"/>
      <c r="I2989" s="128"/>
    </row>
    <row r="2990" spans="3:9" x14ac:dyDescent="0.25">
      <c r="C2990" s="350"/>
      <c r="D2990" s="346"/>
      <c r="E2990" s="346"/>
      <c r="F2990" s="347"/>
      <c r="G2990" s="346"/>
      <c r="H2990" s="346"/>
      <c r="I2990" s="128"/>
    </row>
    <row r="2991" spans="3:9" x14ac:dyDescent="0.25">
      <c r="C2991" s="350"/>
      <c r="D2991" s="346"/>
      <c r="E2991" s="346"/>
      <c r="F2991" s="347"/>
      <c r="G2991" s="346"/>
      <c r="H2991" s="346"/>
      <c r="I2991" s="128"/>
    </row>
    <row r="2992" spans="3:9" x14ac:dyDescent="0.25">
      <c r="C2992" s="350"/>
      <c r="D2992" s="346"/>
      <c r="E2992" s="346"/>
      <c r="F2992" s="347"/>
      <c r="G2992" s="346"/>
      <c r="H2992" s="346"/>
      <c r="I2992" s="128"/>
    </row>
    <row r="2993" spans="3:9" x14ac:dyDescent="0.25">
      <c r="C2993" s="350"/>
      <c r="D2993" s="346"/>
      <c r="E2993" s="346"/>
      <c r="F2993" s="347"/>
      <c r="G2993" s="346"/>
      <c r="H2993" s="346"/>
      <c r="I2993" s="128"/>
    </row>
    <row r="2994" spans="3:9" x14ac:dyDescent="0.25">
      <c r="C2994" s="350"/>
      <c r="D2994" s="346"/>
      <c r="E2994" s="346"/>
      <c r="F2994" s="347"/>
      <c r="G2994" s="346"/>
      <c r="H2994" s="346"/>
      <c r="I2994" s="128"/>
    </row>
    <row r="2995" spans="3:9" x14ac:dyDescent="0.25">
      <c r="C2995" s="350"/>
      <c r="D2995" s="346"/>
      <c r="E2995" s="346"/>
      <c r="F2995" s="347"/>
      <c r="G2995" s="346"/>
      <c r="H2995" s="346"/>
      <c r="I2995" s="128"/>
    </row>
    <row r="2996" spans="3:9" x14ac:dyDescent="0.25">
      <c r="C2996" s="350"/>
      <c r="D2996" s="346"/>
      <c r="E2996" s="346"/>
      <c r="F2996" s="347"/>
      <c r="G2996" s="346"/>
      <c r="H2996" s="346"/>
      <c r="I2996" s="128"/>
    </row>
    <row r="2997" spans="3:9" x14ac:dyDescent="0.25">
      <c r="C2997" s="350"/>
      <c r="D2997" s="346"/>
      <c r="E2997" s="346"/>
      <c r="F2997" s="347"/>
      <c r="G2997" s="346"/>
      <c r="H2997" s="346"/>
      <c r="I2997" s="128"/>
    </row>
    <row r="2998" spans="3:9" x14ac:dyDescent="0.25">
      <c r="C2998" s="350"/>
      <c r="D2998" s="346"/>
      <c r="E2998" s="346"/>
      <c r="F2998" s="347"/>
      <c r="G2998" s="346"/>
      <c r="H2998" s="346"/>
      <c r="I2998" s="128"/>
    </row>
    <row r="2999" spans="3:9" x14ac:dyDescent="0.25">
      <c r="C2999" s="350"/>
      <c r="D2999" s="346"/>
      <c r="E2999" s="346"/>
      <c r="F2999" s="347"/>
      <c r="G2999" s="346"/>
      <c r="H2999" s="346"/>
      <c r="I2999" s="128"/>
    </row>
    <row r="3000" spans="3:9" x14ac:dyDescent="0.25">
      <c r="C3000" s="350"/>
      <c r="D3000" s="346"/>
      <c r="E3000" s="346"/>
      <c r="F3000" s="347"/>
      <c r="G3000" s="346"/>
      <c r="H3000" s="346"/>
      <c r="I3000" s="128"/>
    </row>
    <row r="3001" spans="3:9" x14ac:dyDescent="0.25">
      <c r="C3001" s="350"/>
      <c r="D3001" s="346"/>
      <c r="E3001" s="346"/>
      <c r="F3001" s="347"/>
      <c r="G3001" s="346"/>
      <c r="H3001" s="346"/>
      <c r="I3001" s="128"/>
    </row>
    <row r="3002" spans="3:9" x14ac:dyDescent="0.25">
      <c r="C3002" s="350"/>
      <c r="D3002" s="346"/>
      <c r="E3002" s="346"/>
      <c r="F3002" s="347"/>
      <c r="G3002" s="346"/>
      <c r="H3002" s="346"/>
      <c r="I3002" s="128"/>
    </row>
    <row r="3003" spans="3:9" x14ac:dyDescent="0.25">
      <c r="C3003" s="350"/>
      <c r="D3003" s="346"/>
      <c r="E3003" s="346"/>
      <c r="F3003" s="347"/>
      <c r="G3003" s="346"/>
      <c r="H3003" s="346"/>
      <c r="I3003" s="128"/>
    </row>
    <row r="3004" spans="3:9" x14ac:dyDescent="0.25">
      <c r="C3004" s="350"/>
      <c r="D3004" s="346"/>
      <c r="E3004" s="346"/>
      <c r="F3004" s="347"/>
      <c r="G3004" s="346"/>
      <c r="H3004" s="346"/>
      <c r="I3004" s="128"/>
    </row>
    <row r="3005" spans="3:9" x14ac:dyDescent="0.25">
      <c r="C3005" s="350"/>
      <c r="D3005" s="346"/>
      <c r="E3005" s="346"/>
      <c r="F3005" s="347"/>
      <c r="G3005" s="346"/>
      <c r="H3005" s="346"/>
      <c r="I3005" s="128"/>
    </row>
    <row r="3006" spans="3:9" x14ac:dyDescent="0.25">
      <c r="C3006" s="350"/>
      <c r="D3006" s="346"/>
      <c r="E3006" s="346"/>
      <c r="F3006" s="347"/>
      <c r="G3006" s="346"/>
      <c r="H3006" s="346"/>
      <c r="I3006" s="128"/>
    </row>
    <row r="3007" spans="3:9" x14ac:dyDescent="0.25">
      <c r="C3007" s="350"/>
      <c r="D3007" s="346"/>
      <c r="E3007" s="346"/>
      <c r="F3007" s="347"/>
      <c r="G3007" s="346"/>
      <c r="H3007" s="346"/>
      <c r="I3007" s="128"/>
    </row>
    <row r="3008" spans="3:9" x14ac:dyDescent="0.25">
      <c r="C3008" s="350"/>
      <c r="D3008" s="346"/>
      <c r="E3008" s="346"/>
      <c r="F3008" s="347"/>
      <c r="G3008" s="346"/>
      <c r="H3008" s="346"/>
      <c r="I3008" s="128"/>
    </row>
    <row r="3009" spans="3:9" x14ac:dyDescent="0.25">
      <c r="C3009" s="350"/>
      <c r="D3009" s="346"/>
      <c r="E3009" s="346"/>
      <c r="F3009" s="347"/>
      <c r="G3009" s="346"/>
      <c r="H3009" s="346"/>
      <c r="I3009" s="128"/>
    </row>
    <row r="3010" spans="3:9" x14ac:dyDescent="0.25">
      <c r="C3010" s="350"/>
      <c r="D3010" s="346"/>
      <c r="E3010" s="346"/>
      <c r="F3010" s="347"/>
      <c r="G3010" s="346"/>
      <c r="H3010" s="346"/>
      <c r="I3010" s="128"/>
    </row>
    <row r="3011" spans="3:9" x14ac:dyDescent="0.25">
      <c r="C3011" s="350"/>
      <c r="D3011" s="346"/>
      <c r="E3011" s="346"/>
      <c r="F3011" s="347"/>
      <c r="G3011" s="346"/>
      <c r="H3011" s="346"/>
      <c r="I3011" s="128"/>
    </row>
    <row r="3012" spans="3:9" x14ac:dyDescent="0.25">
      <c r="C3012" s="350"/>
      <c r="D3012" s="346"/>
      <c r="E3012" s="346"/>
      <c r="F3012" s="347"/>
      <c r="G3012" s="346"/>
      <c r="H3012" s="346"/>
      <c r="I3012" s="128"/>
    </row>
    <row r="3013" spans="3:9" x14ac:dyDescent="0.25">
      <c r="C3013" s="350"/>
      <c r="D3013" s="346"/>
      <c r="E3013" s="346"/>
      <c r="F3013" s="347"/>
      <c r="G3013" s="346"/>
      <c r="H3013" s="346"/>
      <c r="I3013" s="128"/>
    </row>
    <row r="3014" spans="3:9" x14ac:dyDescent="0.25">
      <c r="C3014" s="350"/>
      <c r="D3014" s="346"/>
      <c r="E3014" s="346"/>
      <c r="F3014" s="347"/>
      <c r="G3014" s="346"/>
      <c r="H3014" s="346"/>
      <c r="I3014" s="128"/>
    </row>
    <row r="3015" spans="3:9" x14ac:dyDescent="0.25">
      <c r="C3015" s="350"/>
      <c r="D3015" s="346"/>
      <c r="E3015" s="346"/>
      <c r="F3015" s="347"/>
      <c r="G3015" s="346"/>
      <c r="H3015" s="346"/>
      <c r="I3015" s="128"/>
    </row>
    <row r="3016" spans="3:9" x14ac:dyDescent="0.25">
      <c r="C3016" s="350"/>
      <c r="D3016" s="346"/>
      <c r="E3016" s="346"/>
      <c r="F3016" s="347"/>
      <c r="G3016" s="346"/>
      <c r="H3016" s="346"/>
      <c r="I3016" s="128"/>
    </row>
    <row r="3017" spans="3:9" x14ac:dyDescent="0.25">
      <c r="C3017" s="350"/>
      <c r="D3017" s="346"/>
      <c r="E3017" s="346"/>
      <c r="F3017" s="347"/>
      <c r="G3017" s="346"/>
      <c r="H3017" s="346"/>
      <c r="I3017" s="128"/>
    </row>
    <row r="3018" spans="3:9" x14ac:dyDescent="0.25">
      <c r="C3018" s="350"/>
      <c r="D3018" s="346"/>
      <c r="E3018" s="346"/>
      <c r="F3018" s="347"/>
      <c r="G3018" s="346"/>
      <c r="H3018" s="346"/>
      <c r="I3018" s="128"/>
    </row>
    <row r="3019" spans="3:9" x14ac:dyDescent="0.25">
      <c r="C3019" s="350"/>
      <c r="D3019" s="346"/>
      <c r="E3019" s="346"/>
      <c r="F3019" s="347"/>
      <c r="G3019" s="346"/>
      <c r="H3019" s="346"/>
      <c r="I3019" s="128"/>
    </row>
    <row r="3020" spans="3:9" x14ac:dyDescent="0.25">
      <c r="C3020" s="350"/>
      <c r="D3020" s="346"/>
      <c r="E3020" s="346"/>
      <c r="F3020" s="347"/>
      <c r="G3020" s="346"/>
      <c r="H3020" s="346"/>
      <c r="I3020" s="128"/>
    </row>
    <row r="3021" spans="3:9" x14ac:dyDescent="0.25">
      <c r="C3021" s="350"/>
      <c r="D3021" s="346"/>
      <c r="E3021" s="346"/>
      <c r="F3021" s="347"/>
      <c r="G3021" s="346"/>
      <c r="H3021" s="346"/>
      <c r="I3021" s="128"/>
    </row>
    <row r="3022" spans="3:9" x14ac:dyDescent="0.25">
      <c r="C3022" s="350"/>
      <c r="D3022" s="346"/>
      <c r="E3022" s="346"/>
      <c r="F3022" s="347"/>
      <c r="G3022" s="346"/>
      <c r="H3022" s="346"/>
      <c r="I3022" s="128"/>
    </row>
    <row r="3023" spans="3:9" x14ac:dyDescent="0.25">
      <c r="C3023" s="350"/>
      <c r="D3023" s="346"/>
      <c r="E3023" s="346"/>
      <c r="F3023" s="347"/>
      <c r="G3023" s="346"/>
      <c r="H3023" s="346"/>
      <c r="I3023" s="128"/>
    </row>
    <row r="3024" spans="3:9" x14ac:dyDescent="0.25">
      <c r="C3024" s="350"/>
      <c r="D3024" s="346"/>
      <c r="E3024" s="346"/>
      <c r="F3024" s="347"/>
      <c r="G3024" s="346"/>
      <c r="H3024" s="346"/>
      <c r="I3024" s="128"/>
    </row>
    <row r="3025" spans="3:9" x14ac:dyDescent="0.25">
      <c r="C3025" s="350"/>
      <c r="D3025" s="346"/>
      <c r="E3025" s="346"/>
      <c r="F3025" s="347"/>
      <c r="G3025" s="346"/>
      <c r="H3025" s="346"/>
      <c r="I3025" s="128"/>
    </row>
    <row r="3026" spans="3:9" x14ac:dyDescent="0.25">
      <c r="C3026" s="350"/>
      <c r="D3026" s="346"/>
      <c r="E3026" s="346"/>
      <c r="F3026" s="347"/>
      <c r="G3026" s="346"/>
      <c r="H3026" s="346"/>
      <c r="I3026" s="128"/>
    </row>
    <row r="3027" spans="3:9" x14ac:dyDescent="0.25">
      <c r="C3027" s="350"/>
      <c r="D3027" s="346"/>
      <c r="E3027" s="346"/>
      <c r="F3027" s="347"/>
      <c r="G3027" s="346"/>
      <c r="H3027" s="346"/>
      <c r="I3027" s="128"/>
    </row>
    <row r="3028" spans="3:9" x14ac:dyDescent="0.25">
      <c r="C3028" s="350"/>
      <c r="D3028" s="346"/>
      <c r="E3028" s="346"/>
      <c r="F3028" s="347"/>
      <c r="G3028" s="346"/>
      <c r="H3028" s="346"/>
      <c r="I3028" s="128"/>
    </row>
    <row r="3029" spans="3:9" x14ac:dyDescent="0.25">
      <c r="C3029" s="350"/>
      <c r="D3029" s="346"/>
      <c r="E3029" s="346"/>
      <c r="F3029" s="347"/>
      <c r="G3029" s="346"/>
      <c r="H3029" s="346"/>
      <c r="I3029" s="128"/>
    </row>
    <row r="3030" spans="3:9" x14ac:dyDescent="0.25">
      <c r="C3030" s="350"/>
      <c r="D3030" s="346"/>
      <c r="E3030" s="346"/>
      <c r="F3030" s="347"/>
      <c r="G3030" s="346"/>
      <c r="H3030" s="346"/>
      <c r="I3030" s="128"/>
    </row>
    <row r="3031" spans="3:9" x14ac:dyDescent="0.25">
      <c r="C3031" s="350"/>
      <c r="D3031" s="346"/>
      <c r="E3031" s="346"/>
      <c r="F3031" s="347"/>
      <c r="G3031" s="346"/>
      <c r="H3031" s="346"/>
      <c r="I3031" s="128"/>
    </row>
    <row r="3032" spans="3:9" x14ac:dyDescent="0.25">
      <c r="C3032" s="350"/>
      <c r="D3032" s="346"/>
      <c r="E3032" s="346"/>
      <c r="F3032" s="347"/>
      <c r="G3032" s="346"/>
      <c r="H3032" s="346"/>
      <c r="I3032" s="128"/>
    </row>
    <row r="3033" spans="3:9" x14ac:dyDescent="0.25">
      <c r="C3033" s="350"/>
      <c r="D3033" s="346"/>
      <c r="E3033" s="346"/>
      <c r="F3033" s="347"/>
      <c r="G3033" s="346"/>
      <c r="H3033" s="346"/>
      <c r="I3033" s="128"/>
    </row>
    <row r="3034" spans="3:9" x14ac:dyDescent="0.25">
      <c r="C3034" s="350"/>
      <c r="D3034" s="346"/>
      <c r="E3034" s="346"/>
      <c r="F3034" s="347"/>
      <c r="G3034" s="346"/>
      <c r="H3034" s="346"/>
      <c r="I3034" s="128"/>
    </row>
    <row r="3035" spans="3:9" x14ac:dyDescent="0.25">
      <c r="C3035" s="350"/>
      <c r="D3035" s="346"/>
      <c r="E3035" s="346"/>
      <c r="F3035" s="347"/>
      <c r="G3035" s="346"/>
      <c r="H3035" s="346"/>
      <c r="I3035" s="128"/>
    </row>
    <row r="3036" spans="3:9" x14ac:dyDescent="0.25">
      <c r="C3036" s="350"/>
      <c r="D3036" s="346"/>
      <c r="E3036" s="346"/>
      <c r="F3036" s="347"/>
      <c r="G3036" s="346"/>
      <c r="H3036" s="346"/>
      <c r="I3036" s="128"/>
    </row>
    <row r="3037" spans="3:9" x14ac:dyDescent="0.25">
      <c r="C3037" s="350"/>
      <c r="D3037" s="346"/>
      <c r="E3037" s="346"/>
      <c r="F3037" s="347"/>
      <c r="G3037" s="346"/>
      <c r="H3037" s="346"/>
      <c r="I3037" s="128"/>
    </row>
    <row r="3038" spans="3:9" x14ac:dyDescent="0.25">
      <c r="C3038" s="350"/>
      <c r="D3038" s="346"/>
      <c r="E3038" s="346"/>
      <c r="F3038" s="347"/>
      <c r="G3038" s="346"/>
      <c r="H3038" s="346"/>
      <c r="I3038" s="128"/>
    </row>
    <row r="3039" spans="3:9" x14ac:dyDescent="0.25">
      <c r="C3039" s="350"/>
      <c r="D3039" s="346"/>
      <c r="E3039" s="346"/>
      <c r="F3039" s="347"/>
      <c r="G3039" s="346"/>
      <c r="H3039" s="346"/>
      <c r="I3039" s="128"/>
    </row>
    <row r="3040" spans="3:9" x14ac:dyDescent="0.25">
      <c r="C3040" s="350"/>
      <c r="D3040" s="346"/>
      <c r="E3040" s="346"/>
      <c r="F3040" s="347"/>
      <c r="G3040" s="346"/>
      <c r="H3040" s="346"/>
      <c r="I3040" s="128"/>
    </row>
    <row r="3041" spans="3:9" x14ac:dyDescent="0.25">
      <c r="C3041" s="350"/>
      <c r="D3041" s="346"/>
      <c r="E3041" s="346"/>
      <c r="F3041" s="347"/>
      <c r="G3041" s="346"/>
      <c r="H3041" s="346"/>
      <c r="I3041" s="128"/>
    </row>
    <row r="3042" spans="3:9" x14ac:dyDescent="0.25">
      <c r="C3042" s="350"/>
      <c r="D3042" s="346"/>
      <c r="E3042" s="346"/>
      <c r="F3042" s="347"/>
      <c r="G3042" s="346"/>
      <c r="H3042" s="346"/>
      <c r="I3042" s="128"/>
    </row>
    <row r="3043" spans="3:9" x14ac:dyDescent="0.25">
      <c r="C3043" s="350"/>
      <c r="D3043" s="346"/>
      <c r="E3043" s="346"/>
      <c r="F3043" s="347"/>
      <c r="G3043" s="346"/>
      <c r="H3043" s="346"/>
      <c r="I3043" s="128"/>
    </row>
    <row r="3044" spans="3:9" x14ac:dyDescent="0.25">
      <c r="C3044" s="350"/>
      <c r="D3044" s="346"/>
      <c r="E3044" s="346"/>
      <c r="F3044" s="347"/>
      <c r="G3044" s="346"/>
      <c r="H3044" s="346"/>
      <c r="I3044" s="128"/>
    </row>
    <row r="3045" spans="3:9" x14ac:dyDescent="0.25">
      <c r="C3045" s="350"/>
      <c r="D3045" s="346"/>
      <c r="E3045" s="346"/>
      <c r="F3045" s="347"/>
      <c r="G3045" s="346"/>
      <c r="H3045" s="346"/>
      <c r="I3045" s="128"/>
    </row>
    <row r="3046" spans="3:9" x14ac:dyDescent="0.25">
      <c r="C3046" s="350"/>
      <c r="D3046" s="346"/>
      <c r="E3046" s="346"/>
      <c r="F3046" s="347"/>
      <c r="G3046" s="346"/>
      <c r="H3046" s="346"/>
      <c r="I3046" s="128"/>
    </row>
    <row r="3047" spans="3:9" x14ac:dyDescent="0.25">
      <c r="C3047" s="350"/>
      <c r="D3047" s="346"/>
      <c r="E3047" s="346"/>
      <c r="F3047" s="347"/>
      <c r="G3047" s="346"/>
      <c r="H3047" s="346"/>
      <c r="I3047" s="128"/>
    </row>
    <row r="3048" spans="3:9" x14ac:dyDescent="0.25">
      <c r="C3048" s="350"/>
      <c r="D3048" s="346"/>
      <c r="E3048" s="346"/>
      <c r="F3048" s="347"/>
      <c r="G3048" s="346"/>
      <c r="H3048" s="346"/>
      <c r="I3048" s="128"/>
    </row>
    <row r="3049" spans="3:9" x14ac:dyDescent="0.25">
      <c r="C3049" s="350"/>
      <c r="D3049" s="346"/>
      <c r="E3049" s="346"/>
      <c r="F3049" s="347"/>
      <c r="G3049" s="346"/>
      <c r="H3049" s="346"/>
      <c r="I3049" s="128"/>
    </row>
    <row r="3050" spans="3:9" x14ac:dyDescent="0.25">
      <c r="C3050" s="350"/>
      <c r="D3050" s="346"/>
      <c r="E3050" s="346"/>
      <c r="F3050" s="347"/>
      <c r="G3050" s="346"/>
      <c r="H3050" s="346"/>
      <c r="I3050" s="128"/>
    </row>
    <row r="3051" spans="3:9" x14ac:dyDescent="0.25">
      <c r="C3051" s="350"/>
      <c r="D3051" s="346"/>
      <c r="E3051" s="346"/>
      <c r="F3051" s="347"/>
      <c r="G3051" s="346"/>
      <c r="H3051" s="346"/>
      <c r="I3051" s="128"/>
    </row>
    <row r="3052" spans="3:9" x14ac:dyDescent="0.25">
      <c r="C3052" s="350"/>
      <c r="D3052" s="346"/>
      <c r="E3052" s="346"/>
      <c r="F3052" s="347"/>
      <c r="G3052" s="346"/>
      <c r="H3052" s="346"/>
      <c r="I3052" s="128"/>
    </row>
    <row r="3053" spans="3:9" x14ac:dyDescent="0.25">
      <c r="C3053" s="350"/>
      <c r="D3053" s="346"/>
      <c r="E3053" s="346"/>
      <c r="F3053" s="347"/>
      <c r="G3053" s="346"/>
      <c r="H3053" s="346"/>
      <c r="I3053" s="128"/>
    </row>
    <row r="3054" spans="3:9" x14ac:dyDescent="0.25">
      <c r="C3054" s="350"/>
      <c r="D3054" s="346"/>
      <c r="E3054" s="346"/>
      <c r="F3054" s="347"/>
      <c r="G3054" s="346"/>
      <c r="H3054" s="346"/>
      <c r="I3054" s="128"/>
    </row>
    <row r="3055" spans="3:9" x14ac:dyDescent="0.25">
      <c r="C3055" s="350"/>
      <c r="D3055" s="346"/>
      <c r="E3055" s="346"/>
      <c r="F3055" s="347"/>
      <c r="G3055" s="346"/>
      <c r="H3055" s="346"/>
      <c r="I3055" s="128"/>
    </row>
    <row r="3056" spans="3:9" x14ac:dyDescent="0.25">
      <c r="C3056" s="350"/>
      <c r="D3056" s="346"/>
      <c r="E3056" s="346"/>
      <c r="F3056" s="347"/>
      <c r="G3056" s="346"/>
      <c r="H3056" s="346"/>
      <c r="I3056" s="128"/>
    </row>
    <row r="3057" spans="3:9" x14ac:dyDescent="0.25">
      <c r="C3057" s="350"/>
      <c r="D3057" s="346"/>
      <c r="E3057" s="346"/>
      <c r="F3057" s="347"/>
      <c r="G3057" s="346"/>
      <c r="H3057" s="346"/>
      <c r="I3057" s="128"/>
    </row>
    <row r="3058" spans="3:9" x14ac:dyDescent="0.25">
      <c r="C3058" s="350"/>
      <c r="D3058" s="346"/>
      <c r="E3058" s="346"/>
      <c r="F3058" s="347"/>
      <c r="G3058" s="346"/>
      <c r="H3058" s="346"/>
      <c r="I3058" s="128"/>
    </row>
    <row r="3059" spans="3:9" x14ac:dyDescent="0.25">
      <c r="C3059" s="350"/>
      <c r="D3059" s="346"/>
      <c r="E3059" s="346"/>
      <c r="F3059" s="347"/>
      <c r="G3059" s="346"/>
      <c r="H3059" s="346"/>
      <c r="I3059" s="128"/>
    </row>
    <row r="3060" spans="3:9" x14ac:dyDescent="0.25">
      <c r="C3060" s="350"/>
      <c r="D3060" s="346"/>
      <c r="E3060" s="346"/>
      <c r="F3060" s="347"/>
      <c r="G3060" s="346"/>
      <c r="H3060" s="346"/>
      <c r="I3060" s="128"/>
    </row>
    <row r="3061" spans="3:9" x14ac:dyDescent="0.25">
      <c r="C3061" s="350"/>
      <c r="D3061" s="346"/>
      <c r="E3061" s="346"/>
      <c r="F3061" s="347"/>
      <c r="G3061" s="346"/>
      <c r="H3061" s="346"/>
      <c r="I3061" s="128"/>
    </row>
    <row r="3062" spans="3:9" x14ac:dyDescent="0.25">
      <c r="C3062" s="350"/>
      <c r="D3062" s="346"/>
      <c r="E3062" s="346"/>
      <c r="F3062" s="347"/>
      <c r="G3062" s="346"/>
      <c r="H3062" s="346"/>
      <c r="I3062" s="128"/>
    </row>
    <row r="3063" spans="3:9" x14ac:dyDescent="0.25">
      <c r="C3063" s="350"/>
      <c r="D3063" s="346"/>
      <c r="E3063" s="346"/>
      <c r="F3063" s="347"/>
      <c r="G3063" s="346"/>
      <c r="H3063" s="346"/>
      <c r="I3063" s="128"/>
    </row>
    <row r="3064" spans="3:9" x14ac:dyDescent="0.25">
      <c r="C3064" s="350"/>
      <c r="D3064" s="346"/>
      <c r="E3064" s="346"/>
      <c r="F3064" s="347"/>
      <c r="G3064" s="346"/>
      <c r="H3064" s="346"/>
      <c r="I3064" s="128"/>
    </row>
    <row r="3065" spans="3:9" x14ac:dyDescent="0.25">
      <c r="C3065" s="350"/>
      <c r="D3065" s="346"/>
      <c r="E3065" s="346"/>
      <c r="F3065" s="347"/>
      <c r="G3065" s="346"/>
      <c r="H3065" s="346"/>
      <c r="I3065" s="128"/>
    </row>
    <row r="3066" spans="3:9" x14ac:dyDescent="0.25">
      <c r="C3066" s="350"/>
      <c r="D3066" s="346"/>
      <c r="E3066" s="346"/>
      <c r="F3066" s="347"/>
      <c r="G3066" s="346"/>
      <c r="H3066" s="346"/>
      <c r="I3066" s="128"/>
    </row>
    <row r="3067" spans="3:9" x14ac:dyDescent="0.25">
      <c r="C3067" s="350"/>
      <c r="D3067" s="346"/>
      <c r="E3067" s="346"/>
      <c r="F3067" s="347"/>
      <c r="G3067" s="346"/>
      <c r="H3067" s="346"/>
      <c r="I3067" s="128"/>
    </row>
    <row r="3068" spans="3:9" x14ac:dyDescent="0.25">
      <c r="C3068" s="350"/>
      <c r="D3068" s="346"/>
      <c r="E3068" s="346"/>
      <c r="F3068" s="347"/>
      <c r="G3068" s="346"/>
      <c r="H3068" s="346"/>
      <c r="I3068" s="128"/>
    </row>
    <row r="3069" spans="3:9" x14ac:dyDescent="0.25">
      <c r="C3069" s="350"/>
      <c r="D3069" s="346"/>
      <c r="E3069" s="346"/>
      <c r="F3069" s="347"/>
      <c r="G3069" s="346"/>
      <c r="H3069" s="346"/>
      <c r="I3069" s="128"/>
    </row>
    <row r="3070" spans="3:9" x14ac:dyDescent="0.25">
      <c r="C3070" s="350"/>
      <c r="D3070" s="346"/>
      <c r="E3070" s="346"/>
      <c r="F3070" s="347"/>
      <c r="G3070" s="346"/>
      <c r="H3070" s="346"/>
      <c r="I3070" s="128"/>
    </row>
    <row r="3071" spans="3:9" x14ac:dyDescent="0.25">
      <c r="C3071" s="350"/>
      <c r="D3071" s="346"/>
      <c r="E3071" s="346"/>
      <c r="F3071" s="347"/>
      <c r="G3071" s="346"/>
      <c r="H3071" s="346"/>
      <c r="I3071" s="128"/>
    </row>
    <row r="3072" spans="3:9" x14ac:dyDescent="0.25">
      <c r="C3072" s="350"/>
      <c r="D3072" s="346"/>
      <c r="E3072" s="346"/>
      <c r="F3072" s="347"/>
      <c r="G3072" s="346"/>
      <c r="H3072" s="346"/>
      <c r="I3072" s="128"/>
    </row>
    <row r="3073" spans="3:9" x14ac:dyDescent="0.25">
      <c r="C3073" s="350"/>
      <c r="D3073" s="346"/>
      <c r="E3073" s="346"/>
      <c r="F3073" s="347"/>
      <c r="G3073" s="346"/>
      <c r="H3073" s="346"/>
      <c r="I3073" s="128"/>
    </row>
    <row r="3074" spans="3:9" x14ac:dyDescent="0.25">
      <c r="C3074" s="350"/>
      <c r="D3074" s="346"/>
      <c r="E3074" s="346"/>
      <c r="F3074" s="347"/>
      <c r="G3074" s="346"/>
      <c r="H3074" s="346"/>
      <c r="I3074" s="128"/>
    </row>
    <row r="3075" spans="3:9" x14ac:dyDescent="0.25">
      <c r="C3075" s="350"/>
      <c r="D3075" s="346"/>
      <c r="E3075" s="346"/>
      <c r="F3075" s="347"/>
      <c r="G3075" s="346"/>
      <c r="H3075" s="346"/>
      <c r="I3075" s="128"/>
    </row>
    <row r="3076" spans="3:9" x14ac:dyDescent="0.25">
      <c r="C3076" s="350"/>
      <c r="D3076" s="346"/>
      <c r="E3076" s="346"/>
      <c r="F3076" s="347"/>
      <c r="G3076" s="346"/>
      <c r="H3076" s="346"/>
      <c r="I3076" s="128"/>
    </row>
    <row r="3077" spans="3:9" x14ac:dyDescent="0.25">
      <c r="C3077" s="350"/>
      <c r="D3077" s="346"/>
      <c r="E3077" s="346"/>
      <c r="F3077" s="347"/>
      <c r="G3077" s="346"/>
      <c r="H3077" s="346"/>
      <c r="I3077" s="128"/>
    </row>
    <row r="3078" spans="3:9" x14ac:dyDescent="0.25">
      <c r="C3078" s="350"/>
      <c r="D3078" s="346"/>
      <c r="E3078" s="346"/>
      <c r="F3078" s="347"/>
      <c r="G3078" s="346"/>
      <c r="H3078" s="346"/>
      <c r="I3078" s="128"/>
    </row>
    <row r="3079" spans="3:9" x14ac:dyDescent="0.25">
      <c r="C3079" s="350"/>
      <c r="D3079" s="346"/>
      <c r="E3079" s="346"/>
      <c r="F3079" s="347"/>
      <c r="G3079" s="346"/>
      <c r="H3079" s="346"/>
      <c r="I3079" s="128"/>
    </row>
    <row r="3080" spans="3:9" x14ac:dyDescent="0.25">
      <c r="C3080" s="350"/>
      <c r="D3080" s="346"/>
      <c r="E3080" s="346"/>
      <c r="F3080" s="347"/>
      <c r="G3080" s="346"/>
      <c r="H3080" s="346"/>
      <c r="I3080" s="128"/>
    </row>
    <row r="3081" spans="3:9" x14ac:dyDescent="0.25">
      <c r="C3081" s="350"/>
      <c r="D3081" s="346"/>
      <c r="E3081" s="346"/>
      <c r="F3081" s="347"/>
      <c r="G3081" s="346"/>
      <c r="H3081" s="346"/>
      <c r="I3081" s="128"/>
    </row>
    <row r="3082" spans="3:9" x14ac:dyDescent="0.25">
      <c r="C3082" s="350"/>
      <c r="D3082" s="346"/>
      <c r="E3082" s="346"/>
      <c r="F3082" s="347"/>
      <c r="G3082" s="346"/>
      <c r="H3082" s="346"/>
      <c r="I3082" s="128"/>
    </row>
    <row r="3083" spans="3:9" x14ac:dyDescent="0.25">
      <c r="C3083" s="350"/>
      <c r="D3083" s="346"/>
      <c r="E3083" s="346"/>
      <c r="F3083" s="347"/>
      <c r="G3083" s="346"/>
      <c r="H3083" s="346"/>
      <c r="I3083" s="128"/>
    </row>
    <row r="3084" spans="3:9" x14ac:dyDescent="0.25">
      <c r="C3084" s="350"/>
      <c r="D3084" s="346"/>
      <c r="E3084" s="346"/>
      <c r="F3084" s="347"/>
      <c r="G3084" s="346"/>
      <c r="H3084" s="346"/>
      <c r="I3084" s="128"/>
    </row>
    <row r="3085" spans="3:9" x14ac:dyDescent="0.25">
      <c r="C3085" s="350"/>
      <c r="D3085" s="346"/>
      <c r="E3085" s="346"/>
      <c r="F3085" s="347"/>
      <c r="G3085" s="346"/>
      <c r="H3085" s="346"/>
      <c r="I3085" s="128"/>
    </row>
    <row r="3086" spans="3:9" x14ac:dyDescent="0.25">
      <c r="C3086" s="350"/>
      <c r="D3086" s="346"/>
      <c r="E3086" s="346"/>
      <c r="F3086" s="347"/>
      <c r="G3086" s="346"/>
      <c r="H3086" s="346"/>
      <c r="I3086" s="128"/>
    </row>
    <row r="3087" spans="3:9" x14ac:dyDescent="0.25">
      <c r="C3087" s="350"/>
      <c r="D3087" s="346"/>
      <c r="E3087" s="346"/>
      <c r="F3087" s="347"/>
      <c r="G3087" s="346"/>
      <c r="H3087" s="346"/>
      <c r="I3087" s="128"/>
    </row>
    <row r="3088" spans="3:9" x14ac:dyDescent="0.25">
      <c r="C3088" s="350"/>
      <c r="D3088" s="346"/>
      <c r="E3088" s="346"/>
      <c r="F3088" s="347"/>
      <c r="G3088" s="346"/>
      <c r="H3088" s="346"/>
      <c r="I3088" s="128"/>
    </row>
    <row r="3089" spans="3:9" x14ac:dyDescent="0.25">
      <c r="C3089" s="350"/>
      <c r="D3089" s="346"/>
      <c r="E3089" s="346"/>
      <c r="F3089" s="347"/>
      <c r="G3089" s="346"/>
      <c r="H3089" s="346"/>
      <c r="I3089" s="128"/>
    </row>
    <row r="3090" spans="3:9" x14ac:dyDescent="0.25">
      <c r="C3090" s="350"/>
      <c r="D3090" s="346"/>
      <c r="E3090" s="346"/>
      <c r="F3090" s="347"/>
      <c r="G3090" s="346"/>
      <c r="H3090" s="346"/>
      <c r="I3090" s="128"/>
    </row>
    <row r="3091" spans="3:9" x14ac:dyDescent="0.25">
      <c r="C3091" s="350"/>
      <c r="D3091" s="346"/>
      <c r="E3091" s="346"/>
      <c r="F3091" s="347"/>
      <c r="G3091" s="346"/>
      <c r="H3091" s="346"/>
      <c r="I3091" s="128"/>
    </row>
    <row r="3092" spans="3:9" x14ac:dyDescent="0.25">
      <c r="C3092" s="350"/>
      <c r="D3092" s="346"/>
      <c r="E3092" s="346"/>
      <c r="F3092" s="347"/>
      <c r="G3092" s="346"/>
      <c r="H3092" s="346"/>
      <c r="I3092" s="128"/>
    </row>
    <row r="3093" spans="3:9" x14ac:dyDescent="0.25">
      <c r="C3093" s="350"/>
      <c r="D3093" s="346"/>
      <c r="E3093" s="346"/>
      <c r="F3093" s="347"/>
      <c r="G3093" s="346"/>
      <c r="H3093" s="346"/>
      <c r="I3093" s="128"/>
    </row>
    <row r="3094" spans="3:9" x14ac:dyDescent="0.25">
      <c r="C3094" s="350"/>
      <c r="D3094" s="346"/>
      <c r="E3094" s="346"/>
      <c r="F3094" s="347"/>
      <c r="G3094" s="346"/>
      <c r="H3094" s="346"/>
      <c r="I3094" s="128"/>
    </row>
    <row r="3095" spans="3:9" x14ac:dyDescent="0.25">
      <c r="C3095" s="350"/>
      <c r="D3095" s="346"/>
      <c r="E3095" s="346"/>
      <c r="F3095" s="347"/>
      <c r="G3095" s="346"/>
      <c r="H3095" s="346"/>
      <c r="I3095" s="128"/>
    </row>
    <row r="3096" spans="3:9" x14ac:dyDescent="0.25">
      <c r="C3096" s="350"/>
      <c r="D3096" s="346"/>
      <c r="E3096" s="346"/>
      <c r="F3096" s="347"/>
      <c r="G3096" s="346"/>
      <c r="H3096" s="346"/>
      <c r="I3096" s="128"/>
    </row>
    <row r="3097" spans="3:9" x14ac:dyDescent="0.25">
      <c r="C3097" s="350"/>
      <c r="D3097" s="346"/>
      <c r="E3097" s="346"/>
      <c r="F3097" s="347"/>
      <c r="G3097" s="346"/>
      <c r="H3097" s="346"/>
      <c r="I3097" s="128"/>
    </row>
    <row r="3098" spans="3:9" x14ac:dyDescent="0.25">
      <c r="C3098" s="350"/>
      <c r="D3098" s="346"/>
      <c r="E3098" s="346"/>
      <c r="F3098" s="347"/>
      <c r="G3098" s="346"/>
      <c r="H3098" s="346"/>
      <c r="I3098" s="128"/>
    </row>
    <row r="3099" spans="3:9" x14ac:dyDescent="0.25">
      <c r="C3099" s="350"/>
      <c r="D3099" s="346"/>
      <c r="E3099" s="346"/>
      <c r="F3099" s="347"/>
      <c r="G3099" s="346"/>
      <c r="H3099" s="346"/>
      <c r="I3099" s="128"/>
    </row>
    <row r="3100" spans="3:9" x14ac:dyDescent="0.25">
      <c r="C3100" s="350"/>
      <c r="D3100" s="346"/>
      <c r="E3100" s="346"/>
      <c r="F3100" s="347"/>
      <c r="G3100" s="346"/>
      <c r="H3100" s="346"/>
      <c r="I3100" s="128"/>
    </row>
    <row r="3101" spans="3:9" x14ac:dyDescent="0.25">
      <c r="C3101" s="350"/>
      <c r="D3101" s="346"/>
      <c r="E3101" s="346"/>
      <c r="F3101" s="347"/>
      <c r="G3101" s="346"/>
      <c r="H3101" s="346"/>
      <c r="I3101" s="128"/>
    </row>
    <row r="3102" spans="3:9" x14ac:dyDescent="0.25">
      <c r="C3102" s="350"/>
      <c r="D3102" s="346"/>
      <c r="E3102" s="346"/>
      <c r="F3102" s="347"/>
      <c r="G3102" s="346"/>
      <c r="H3102" s="346"/>
      <c r="I3102" s="128"/>
    </row>
    <row r="3103" spans="3:9" x14ac:dyDescent="0.25">
      <c r="C3103" s="350"/>
      <c r="D3103" s="346"/>
      <c r="E3103" s="346"/>
      <c r="F3103" s="347"/>
      <c r="G3103" s="346"/>
      <c r="H3103" s="346"/>
      <c r="I3103" s="128"/>
    </row>
    <row r="3104" spans="3:9" x14ac:dyDescent="0.25">
      <c r="C3104" s="350"/>
      <c r="D3104" s="346"/>
      <c r="E3104" s="346"/>
      <c r="F3104" s="347"/>
      <c r="G3104" s="346"/>
      <c r="H3104" s="346"/>
      <c r="I3104" s="128"/>
    </row>
    <row r="3105" spans="3:9" x14ac:dyDescent="0.25">
      <c r="C3105" s="350"/>
      <c r="D3105" s="346"/>
      <c r="E3105" s="346"/>
      <c r="F3105" s="347"/>
      <c r="G3105" s="346"/>
      <c r="H3105" s="346"/>
      <c r="I3105" s="128"/>
    </row>
    <row r="3106" spans="3:9" x14ac:dyDescent="0.25">
      <c r="C3106" s="350"/>
      <c r="D3106" s="346"/>
      <c r="E3106" s="346"/>
      <c r="F3106" s="347"/>
      <c r="G3106" s="346"/>
      <c r="H3106" s="346"/>
      <c r="I3106" s="128"/>
    </row>
    <row r="3107" spans="3:9" x14ac:dyDescent="0.25">
      <c r="C3107" s="350"/>
      <c r="D3107" s="346"/>
      <c r="E3107" s="346"/>
      <c r="F3107" s="347"/>
      <c r="G3107" s="346"/>
      <c r="H3107" s="346"/>
      <c r="I3107" s="128"/>
    </row>
    <row r="3108" spans="3:9" x14ac:dyDescent="0.25">
      <c r="C3108" s="350"/>
      <c r="D3108" s="346"/>
      <c r="E3108" s="346"/>
      <c r="F3108" s="347"/>
      <c r="G3108" s="346"/>
      <c r="H3108" s="346"/>
      <c r="I3108" s="128"/>
    </row>
    <row r="3109" spans="3:9" x14ac:dyDescent="0.25">
      <c r="C3109" s="350"/>
      <c r="D3109" s="346"/>
      <c r="E3109" s="346"/>
      <c r="F3109" s="347"/>
      <c r="G3109" s="346"/>
      <c r="H3109" s="346"/>
      <c r="I3109" s="128"/>
    </row>
    <row r="3110" spans="3:9" x14ac:dyDescent="0.25">
      <c r="C3110" s="350"/>
      <c r="D3110" s="346"/>
      <c r="E3110" s="346"/>
      <c r="F3110" s="347"/>
      <c r="G3110" s="346"/>
      <c r="H3110" s="346"/>
      <c r="I3110" s="128"/>
    </row>
    <row r="3111" spans="3:9" x14ac:dyDescent="0.25">
      <c r="C3111" s="350"/>
      <c r="D3111" s="346"/>
      <c r="E3111" s="346"/>
      <c r="F3111" s="347"/>
      <c r="G3111" s="346"/>
      <c r="H3111" s="346"/>
      <c r="I3111" s="128"/>
    </row>
    <row r="3112" spans="3:9" x14ac:dyDescent="0.25">
      <c r="C3112" s="350"/>
      <c r="D3112" s="346"/>
      <c r="E3112" s="346"/>
      <c r="F3112" s="347"/>
      <c r="G3112" s="346"/>
      <c r="H3112" s="346"/>
      <c r="I3112" s="128"/>
    </row>
    <row r="3113" spans="3:9" x14ac:dyDescent="0.25">
      <c r="C3113" s="350"/>
      <c r="D3113" s="346"/>
      <c r="E3113" s="346"/>
      <c r="F3113" s="347"/>
      <c r="G3113" s="346"/>
      <c r="H3113" s="346"/>
      <c r="I3113" s="128"/>
    </row>
    <row r="3114" spans="3:9" x14ac:dyDescent="0.25">
      <c r="C3114" s="350"/>
      <c r="D3114" s="346"/>
      <c r="E3114" s="346"/>
      <c r="F3114" s="347"/>
      <c r="G3114" s="346"/>
      <c r="H3114" s="346"/>
      <c r="I3114" s="128"/>
    </row>
    <row r="3115" spans="3:9" x14ac:dyDescent="0.25">
      <c r="C3115" s="350"/>
      <c r="D3115" s="346"/>
      <c r="E3115" s="346"/>
      <c r="F3115" s="347"/>
      <c r="G3115" s="346"/>
      <c r="H3115" s="346"/>
      <c r="I3115" s="128"/>
    </row>
    <row r="3116" spans="3:9" x14ac:dyDescent="0.25">
      <c r="C3116" s="350"/>
      <c r="D3116" s="346"/>
      <c r="E3116" s="346"/>
      <c r="F3116" s="347"/>
      <c r="G3116" s="346"/>
      <c r="H3116" s="346"/>
      <c r="I3116" s="128"/>
    </row>
    <row r="3117" spans="3:9" x14ac:dyDescent="0.25">
      <c r="C3117" s="350"/>
      <c r="D3117" s="346"/>
      <c r="E3117" s="346"/>
      <c r="F3117" s="347"/>
      <c r="G3117" s="346"/>
      <c r="H3117" s="346"/>
      <c r="I3117" s="128"/>
    </row>
    <row r="3118" spans="3:9" x14ac:dyDescent="0.25">
      <c r="C3118" s="350"/>
      <c r="D3118" s="346"/>
      <c r="E3118" s="346"/>
      <c r="F3118" s="347"/>
      <c r="G3118" s="346"/>
      <c r="H3118" s="346"/>
      <c r="I3118" s="128"/>
    </row>
    <row r="3119" spans="3:9" x14ac:dyDescent="0.25">
      <c r="C3119" s="350"/>
      <c r="D3119" s="346"/>
      <c r="E3119" s="346"/>
      <c r="F3119" s="347"/>
      <c r="G3119" s="346"/>
      <c r="H3119" s="346"/>
      <c r="I3119" s="128"/>
    </row>
    <row r="3120" spans="3:9" x14ac:dyDescent="0.25">
      <c r="C3120" s="350"/>
      <c r="D3120" s="346"/>
      <c r="E3120" s="346"/>
      <c r="F3120" s="347"/>
      <c r="G3120" s="346"/>
      <c r="H3120" s="346"/>
      <c r="I3120" s="128"/>
    </row>
    <row r="3121" spans="3:9" x14ac:dyDescent="0.25">
      <c r="C3121" s="350"/>
      <c r="D3121" s="346"/>
      <c r="E3121" s="346"/>
      <c r="F3121" s="347"/>
      <c r="G3121" s="346"/>
      <c r="H3121" s="346"/>
      <c r="I3121" s="128"/>
    </row>
    <row r="3122" spans="3:9" x14ac:dyDescent="0.25">
      <c r="C3122" s="350"/>
      <c r="D3122" s="346"/>
      <c r="E3122" s="346"/>
      <c r="F3122" s="347"/>
      <c r="G3122" s="346"/>
      <c r="H3122" s="346"/>
      <c r="I3122" s="128"/>
    </row>
    <row r="3123" spans="3:9" x14ac:dyDescent="0.25">
      <c r="C3123" s="350"/>
      <c r="D3123" s="346"/>
      <c r="E3123" s="346"/>
      <c r="F3123" s="347"/>
      <c r="G3123" s="346"/>
      <c r="H3123" s="346"/>
      <c r="I3123" s="128"/>
    </row>
    <row r="3124" spans="3:9" x14ac:dyDescent="0.25">
      <c r="C3124" s="350"/>
      <c r="D3124" s="346"/>
      <c r="E3124" s="346"/>
      <c r="F3124" s="347"/>
      <c r="G3124" s="346"/>
      <c r="H3124" s="346"/>
      <c r="I3124" s="128"/>
    </row>
    <row r="3125" spans="3:9" x14ac:dyDescent="0.25">
      <c r="C3125" s="350"/>
      <c r="D3125" s="346"/>
      <c r="E3125" s="346"/>
      <c r="F3125" s="347"/>
      <c r="G3125" s="346"/>
      <c r="H3125" s="346"/>
      <c r="I3125" s="128"/>
    </row>
    <row r="3126" spans="3:9" x14ac:dyDescent="0.25">
      <c r="C3126" s="350"/>
      <c r="D3126" s="346"/>
      <c r="E3126" s="346"/>
      <c r="F3126" s="347"/>
      <c r="G3126" s="346"/>
      <c r="H3126" s="346"/>
      <c r="I3126" s="128"/>
    </row>
    <row r="3127" spans="3:9" x14ac:dyDescent="0.25">
      <c r="C3127" s="350"/>
      <c r="D3127" s="346"/>
      <c r="E3127" s="346"/>
      <c r="F3127" s="347"/>
      <c r="G3127" s="346"/>
      <c r="H3127" s="346"/>
      <c r="I3127" s="128"/>
    </row>
    <row r="3128" spans="3:9" x14ac:dyDescent="0.25">
      <c r="C3128" s="350"/>
      <c r="D3128" s="346"/>
      <c r="E3128" s="346"/>
      <c r="F3128" s="347"/>
      <c r="G3128" s="346"/>
      <c r="H3128" s="346"/>
      <c r="I3128" s="128"/>
    </row>
    <row r="3129" spans="3:9" x14ac:dyDescent="0.25">
      <c r="C3129" s="350"/>
      <c r="D3129" s="346"/>
      <c r="E3129" s="346"/>
      <c r="F3129" s="347"/>
      <c r="G3129" s="346"/>
      <c r="H3129" s="346"/>
      <c r="I3129" s="128"/>
    </row>
    <row r="3130" spans="3:9" x14ac:dyDescent="0.25">
      <c r="C3130" s="350"/>
      <c r="D3130" s="346"/>
      <c r="E3130" s="346"/>
      <c r="F3130" s="347"/>
      <c r="G3130" s="346"/>
      <c r="H3130" s="346"/>
      <c r="I3130" s="128"/>
    </row>
    <row r="3131" spans="3:9" x14ac:dyDescent="0.25">
      <c r="C3131" s="350"/>
      <c r="D3131" s="346"/>
      <c r="E3131" s="346"/>
      <c r="F3131" s="347"/>
      <c r="G3131" s="346"/>
      <c r="H3131" s="346"/>
      <c r="I3131" s="128"/>
    </row>
    <row r="3132" spans="3:9" x14ac:dyDescent="0.25">
      <c r="C3132" s="350"/>
      <c r="D3132" s="346"/>
      <c r="E3132" s="346"/>
      <c r="F3132" s="347"/>
      <c r="G3132" s="346"/>
      <c r="H3132" s="346"/>
      <c r="I3132" s="128"/>
    </row>
    <row r="3133" spans="3:9" x14ac:dyDescent="0.25">
      <c r="C3133" s="350"/>
      <c r="D3133" s="346"/>
      <c r="E3133" s="346"/>
      <c r="F3133" s="347"/>
      <c r="G3133" s="346"/>
      <c r="H3133" s="346"/>
      <c r="I3133" s="128"/>
    </row>
    <row r="3134" spans="3:9" x14ac:dyDescent="0.25">
      <c r="C3134" s="350"/>
      <c r="D3134" s="346"/>
      <c r="E3134" s="346"/>
      <c r="F3134" s="347"/>
      <c r="G3134" s="346"/>
      <c r="H3134" s="346"/>
      <c r="I3134" s="128"/>
    </row>
    <row r="3135" spans="3:9" x14ac:dyDescent="0.25">
      <c r="C3135" s="350"/>
      <c r="D3135" s="346"/>
      <c r="E3135" s="346"/>
      <c r="F3135" s="347"/>
      <c r="G3135" s="346"/>
      <c r="H3135" s="346"/>
      <c r="I3135" s="128"/>
    </row>
    <row r="3136" spans="3:9" x14ac:dyDescent="0.25">
      <c r="C3136" s="350"/>
      <c r="D3136" s="346"/>
      <c r="E3136" s="346"/>
      <c r="F3136" s="347"/>
      <c r="G3136" s="346"/>
      <c r="H3136" s="346"/>
      <c r="I3136" s="128"/>
    </row>
    <row r="3137" spans="3:9" x14ac:dyDescent="0.25">
      <c r="C3137" s="350"/>
      <c r="D3137" s="346"/>
      <c r="E3137" s="346"/>
      <c r="F3137" s="347"/>
      <c r="G3137" s="346"/>
      <c r="H3137" s="346"/>
      <c r="I3137" s="128"/>
    </row>
    <row r="3138" spans="3:9" x14ac:dyDescent="0.25">
      <c r="C3138" s="350"/>
      <c r="D3138" s="346"/>
      <c r="E3138" s="346"/>
      <c r="F3138" s="347"/>
      <c r="G3138" s="346"/>
      <c r="H3138" s="346"/>
      <c r="I3138" s="128"/>
    </row>
    <row r="3139" spans="3:9" x14ac:dyDescent="0.25">
      <c r="C3139" s="350"/>
      <c r="D3139" s="346"/>
      <c r="E3139" s="346"/>
      <c r="F3139" s="347"/>
      <c r="G3139" s="346"/>
      <c r="H3139" s="346"/>
      <c r="I3139" s="128"/>
    </row>
    <row r="3140" spans="3:9" x14ac:dyDescent="0.25">
      <c r="C3140" s="350"/>
      <c r="D3140" s="346"/>
      <c r="E3140" s="346"/>
      <c r="F3140" s="347"/>
      <c r="G3140" s="346"/>
      <c r="H3140" s="346"/>
      <c r="I3140" s="128"/>
    </row>
    <row r="3141" spans="3:9" x14ac:dyDescent="0.25">
      <c r="C3141" s="350"/>
      <c r="D3141" s="346"/>
      <c r="E3141" s="346"/>
      <c r="F3141" s="347"/>
      <c r="G3141" s="346"/>
      <c r="H3141" s="346"/>
      <c r="I3141" s="128"/>
    </row>
    <row r="3142" spans="3:9" x14ac:dyDescent="0.25">
      <c r="C3142" s="350"/>
      <c r="D3142" s="346"/>
      <c r="E3142" s="346"/>
      <c r="F3142" s="347"/>
      <c r="G3142" s="346"/>
      <c r="H3142" s="346"/>
      <c r="I3142" s="128"/>
    </row>
    <row r="3143" spans="3:9" x14ac:dyDescent="0.25">
      <c r="C3143" s="350"/>
      <c r="D3143" s="346"/>
      <c r="E3143" s="346"/>
      <c r="F3143" s="347"/>
      <c r="G3143" s="346"/>
      <c r="H3143" s="346"/>
      <c r="I3143" s="128"/>
    </row>
    <row r="3144" spans="3:9" x14ac:dyDescent="0.25">
      <c r="C3144" s="350"/>
      <c r="D3144" s="346"/>
      <c r="E3144" s="346"/>
      <c r="F3144" s="347"/>
      <c r="G3144" s="346"/>
      <c r="H3144" s="346"/>
      <c r="I3144" s="128"/>
    </row>
    <row r="3145" spans="3:9" x14ac:dyDescent="0.25">
      <c r="C3145" s="350"/>
      <c r="D3145" s="346"/>
      <c r="E3145" s="346"/>
      <c r="F3145" s="347"/>
      <c r="G3145" s="346"/>
      <c r="H3145" s="346"/>
      <c r="I3145" s="128"/>
    </row>
    <row r="3146" spans="3:9" x14ac:dyDescent="0.25">
      <c r="C3146" s="350"/>
      <c r="D3146" s="346"/>
      <c r="E3146" s="346"/>
      <c r="F3146" s="347"/>
      <c r="G3146" s="346"/>
      <c r="H3146" s="346"/>
      <c r="I3146" s="128"/>
    </row>
    <row r="3147" spans="3:9" x14ac:dyDescent="0.25">
      <c r="C3147" s="350"/>
      <c r="D3147" s="346"/>
      <c r="E3147" s="346"/>
      <c r="F3147" s="347"/>
      <c r="G3147" s="346"/>
      <c r="H3147" s="346"/>
      <c r="I3147" s="128"/>
    </row>
    <row r="3148" spans="3:9" x14ac:dyDescent="0.25">
      <c r="C3148" s="350"/>
      <c r="D3148" s="346"/>
      <c r="E3148" s="346"/>
      <c r="F3148" s="347"/>
      <c r="G3148" s="346"/>
      <c r="H3148" s="346"/>
      <c r="I3148" s="128"/>
    </row>
    <row r="3149" spans="3:9" x14ac:dyDescent="0.25">
      <c r="C3149" s="350"/>
      <c r="D3149" s="346"/>
      <c r="E3149" s="346"/>
      <c r="F3149" s="347"/>
      <c r="G3149" s="346"/>
      <c r="H3149" s="346"/>
      <c r="I3149" s="128"/>
    </row>
    <row r="3150" spans="3:9" x14ac:dyDescent="0.25">
      <c r="C3150" s="350"/>
      <c r="D3150" s="346"/>
      <c r="E3150" s="346"/>
      <c r="F3150" s="347"/>
      <c r="G3150" s="346"/>
      <c r="H3150" s="346"/>
      <c r="I3150" s="128"/>
    </row>
    <row r="3151" spans="3:9" x14ac:dyDescent="0.25">
      <c r="C3151" s="350"/>
      <c r="D3151" s="346"/>
      <c r="E3151" s="346"/>
      <c r="F3151" s="347"/>
      <c r="G3151" s="346"/>
      <c r="H3151" s="346"/>
      <c r="I3151" s="128"/>
    </row>
    <row r="3152" spans="3:9" x14ac:dyDescent="0.25">
      <c r="C3152" s="350"/>
      <c r="D3152" s="346"/>
      <c r="E3152" s="346"/>
      <c r="F3152" s="347"/>
      <c r="G3152" s="346"/>
      <c r="H3152" s="346"/>
      <c r="I3152" s="128"/>
    </row>
    <row r="3153" spans="3:9" x14ac:dyDescent="0.25">
      <c r="C3153" s="350"/>
      <c r="D3153" s="346"/>
      <c r="E3153" s="346"/>
      <c r="F3153" s="347"/>
      <c r="G3153" s="346"/>
      <c r="H3153" s="346"/>
      <c r="I3153" s="128"/>
    </row>
    <row r="3154" spans="3:9" x14ac:dyDescent="0.25">
      <c r="C3154" s="350"/>
      <c r="D3154" s="346"/>
      <c r="E3154" s="346"/>
      <c r="F3154" s="347"/>
      <c r="G3154" s="346"/>
      <c r="H3154" s="346"/>
      <c r="I3154" s="128"/>
    </row>
    <row r="3155" spans="3:9" x14ac:dyDescent="0.25">
      <c r="C3155" s="350"/>
      <c r="D3155" s="346"/>
      <c r="E3155" s="346"/>
      <c r="F3155" s="347"/>
      <c r="G3155" s="346"/>
      <c r="H3155" s="346"/>
      <c r="I3155" s="128"/>
    </row>
    <row r="3156" spans="3:9" x14ac:dyDescent="0.25">
      <c r="C3156" s="350"/>
      <c r="D3156" s="346"/>
      <c r="E3156" s="346"/>
      <c r="F3156" s="347"/>
      <c r="G3156" s="346"/>
      <c r="H3156" s="346"/>
      <c r="I3156" s="128"/>
    </row>
    <row r="3157" spans="3:9" x14ac:dyDescent="0.25">
      <c r="C3157" s="350"/>
      <c r="D3157" s="346"/>
      <c r="E3157" s="346"/>
      <c r="F3157" s="347"/>
      <c r="G3157" s="346"/>
      <c r="H3157" s="346"/>
      <c r="I3157" s="128"/>
    </row>
    <row r="3158" spans="3:9" x14ac:dyDescent="0.25">
      <c r="C3158" s="350"/>
      <c r="D3158" s="346"/>
      <c r="E3158" s="346"/>
      <c r="F3158" s="347"/>
      <c r="G3158" s="346"/>
      <c r="H3158" s="346"/>
      <c r="I3158" s="128"/>
    </row>
    <row r="3159" spans="3:9" x14ac:dyDescent="0.25">
      <c r="C3159" s="350"/>
      <c r="D3159" s="346"/>
      <c r="E3159" s="346"/>
      <c r="F3159" s="347"/>
      <c r="G3159" s="346"/>
      <c r="H3159" s="346"/>
      <c r="I3159" s="128"/>
    </row>
    <row r="3160" spans="3:9" x14ac:dyDescent="0.25">
      <c r="C3160" s="350"/>
      <c r="D3160" s="346"/>
      <c r="E3160" s="346"/>
      <c r="F3160" s="347"/>
      <c r="G3160" s="346"/>
      <c r="H3160" s="346"/>
      <c r="I3160" s="128"/>
    </row>
    <row r="3161" spans="3:9" x14ac:dyDescent="0.25">
      <c r="C3161" s="350"/>
      <c r="D3161" s="346"/>
      <c r="E3161" s="346"/>
      <c r="F3161" s="347"/>
      <c r="G3161" s="346"/>
      <c r="H3161" s="346"/>
      <c r="I3161" s="128"/>
    </row>
    <row r="3162" spans="3:9" x14ac:dyDescent="0.25">
      <c r="C3162" s="350"/>
      <c r="D3162" s="346"/>
      <c r="E3162" s="346"/>
      <c r="F3162" s="347"/>
      <c r="G3162" s="346"/>
      <c r="H3162" s="346"/>
      <c r="I3162" s="128"/>
    </row>
    <row r="3163" spans="3:9" x14ac:dyDescent="0.25">
      <c r="C3163" s="350"/>
      <c r="D3163" s="346"/>
      <c r="E3163" s="346"/>
      <c r="F3163" s="347"/>
      <c r="G3163" s="346"/>
      <c r="H3163" s="346"/>
      <c r="I3163" s="128"/>
    </row>
    <row r="3164" spans="3:9" x14ac:dyDescent="0.25">
      <c r="C3164" s="350"/>
      <c r="D3164" s="346"/>
      <c r="E3164" s="346"/>
      <c r="F3164" s="347"/>
      <c r="G3164" s="346"/>
      <c r="H3164" s="346"/>
      <c r="I3164" s="128"/>
    </row>
    <row r="3165" spans="3:9" x14ac:dyDescent="0.25">
      <c r="C3165" s="350"/>
      <c r="D3165" s="346"/>
      <c r="E3165" s="346"/>
      <c r="F3165" s="347"/>
      <c r="G3165" s="346"/>
      <c r="H3165" s="346"/>
      <c r="I3165" s="128"/>
    </row>
    <row r="3166" spans="3:9" x14ac:dyDescent="0.25">
      <c r="C3166" s="350"/>
      <c r="D3166" s="346"/>
      <c r="E3166" s="346"/>
      <c r="F3166" s="347"/>
      <c r="G3166" s="346"/>
      <c r="H3166" s="346"/>
      <c r="I3166" s="128"/>
    </row>
    <row r="3167" spans="3:9" x14ac:dyDescent="0.25">
      <c r="C3167" s="350"/>
      <c r="D3167" s="346"/>
      <c r="E3167" s="346"/>
      <c r="F3167" s="347"/>
      <c r="G3167" s="346"/>
      <c r="H3167" s="346"/>
      <c r="I3167" s="128"/>
    </row>
    <row r="3168" spans="3:9" x14ac:dyDescent="0.25">
      <c r="C3168" s="350"/>
      <c r="D3168" s="346"/>
      <c r="E3168" s="346"/>
      <c r="F3168" s="347"/>
      <c r="G3168" s="346"/>
      <c r="H3168" s="346"/>
      <c r="I3168" s="128"/>
    </row>
    <row r="3169" spans="3:9" x14ac:dyDescent="0.25">
      <c r="C3169" s="350"/>
      <c r="D3169" s="346"/>
      <c r="E3169" s="346"/>
      <c r="F3169" s="347"/>
      <c r="G3169" s="346"/>
      <c r="H3169" s="346"/>
      <c r="I3169" s="128"/>
    </row>
    <row r="3170" spans="3:9" x14ac:dyDescent="0.25">
      <c r="C3170" s="350"/>
      <c r="D3170" s="346"/>
      <c r="E3170" s="346"/>
      <c r="F3170" s="347"/>
      <c r="G3170" s="346"/>
      <c r="H3170" s="346"/>
      <c r="I3170" s="128"/>
    </row>
    <row r="3171" spans="3:9" x14ac:dyDescent="0.25">
      <c r="C3171" s="350"/>
      <c r="D3171" s="346"/>
      <c r="E3171" s="346"/>
      <c r="F3171" s="347"/>
      <c r="G3171" s="346"/>
      <c r="H3171" s="346"/>
      <c r="I3171" s="128"/>
    </row>
    <row r="3172" spans="3:9" x14ac:dyDescent="0.25">
      <c r="C3172" s="350"/>
      <c r="D3172" s="346"/>
      <c r="E3172" s="346"/>
      <c r="F3172" s="347"/>
      <c r="G3172" s="346"/>
      <c r="H3172" s="346"/>
      <c r="I3172" s="128"/>
    </row>
    <row r="3173" spans="3:9" x14ac:dyDescent="0.25">
      <c r="C3173" s="350"/>
      <c r="D3173" s="346"/>
      <c r="E3173" s="346"/>
      <c r="F3173" s="347"/>
      <c r="G3173" s="346"/>
      <c r="H3173" s="346"/>
      <c r="I3173" s="128"/>
    </row>
    <row r="3174" spans="3:9" x14ac:dyDescent="0.25">
      <c r="C3174" s="350"/>
      <c r="D3174" s="346"/>
      <c r="E3174" s="346"/>
      <c r="F3174" s="347"/>
      <c r="G3174" s="346"/>
      <c r="H3174" s="346"/>
      <c r="I3174" s="128"/>
    </row>
    <row r="3175" spans="3:9" x14ac:dyDescent="0.25">
      <c r="C3175" s="350"/>
      <c r="D3175" s="346"/>
      <c r="E3175" s="346"/>
      <c r="F3175" s="347"/>
      <c r="G3175" s="346"/>
      <c r="H3175" s="346"/>
      <c r="I3175" s="128"/>
    </row>
    <row r="3176" spans="3:9" x14ac:dyDescent="0.25">
      <c r="C3176" s="350"/>
      <c r="D3176" s="346"/>
      <c r="E3176" s="346"/>
      <c r="F3176" s="347"/>
      <c r="G3176" s="346"/>
      <c r="H3176" s="346"/>
      <c r="I3176" s="128"/>
    </row>
    <row r="3177" spans="3:9" x14ac:dyDescent="0.25">
      <c r="C3177" s="350"/>
      <c r="D3177" s="346"/>
      <c r="E3177" s="346"/>
      <c r="F3177" s="347"/>
      <c r="G3177" s="346"/>
      <c r="H3177" s="346"/>
      <c r="I3177" s="128"/>
    </row>
    <row r="3178" spans="3:9" x14ac:dyDescent="0.25">
      <c r="C3178" s="350"/>
      <c r="D3178" s="346"/>
      <c r="E3178" s="346"/>
      <c r="F3178" s="347"/>
      <c r="G3178" s="346"/>
      <c r="H3178" s="346"/>
      <c r="I3178" s="128"/>
    </row>
    <row r="3179" spans="3:9" x14ac:dyDescent="0.25">
      <c r="C3179" s="350"/>
      <c r="D3179" s="346"/>
      <c r="E3179" s="346"/>
      <c r="F3179" s="347"/>
      <c r="G3179" s="346"/>
      <c r="H3179" s="346"/>
      <c r="I3179" s="128"/>
    </row>
    <row r="3180" spans="3:9" x14ac:dyDescent="0.25">
      <c r="C3180" s="350"/>
      <c r="D3180" s="346"/>
      <c r="E3180" s="346"/>
      <c r="F3180" s="347"/>
      <c r="G3180" s="346"/>
      <c r="H3180" s="346"/>
      <c r="I3180" s="128"/>
    </row>
    <row r="3181" spans="3:9" x14ac:dyDescent="0.25">
      <c r="C3181" s="350"/>
      <c r="D3181" s="346"/>
      <c r="E3181" s="346"/>
      <c r="F3181" s="347"/>
      <c r="G3181" s="346"/>
      <c r="H3181" s="346"/>
      <c r="I3181" s="128"/>
    </row>
    <row r="3182" spans="3:9" x14ac:dyDescent="0.25">
      <c r="C3182" s="350"/>
      <c r="D3182" s="346"/>
      <c r="E3182" s="346"/>
      <c r="F3182" s="347"/>
      <c r="G3182" s="346"/>
      <c r="H3182" s="346"/>
      <c r="I3182" s="128"/>
    </row>
    <row r="3183" spans="3:9" x14ac:dyDescent="0.25">
      <c r="C3183" s="350"/>
      <c r="D3183" s="346"/>
      <c r="E3183" s="346"/>
      <c r="F3183" s="347"/>
      <c r="G3183" s="346"/>
      <c r="H3183" s="346"/>
      <c r="I3183" s="128"/>
    </row>
    <row r="3184" spans="3:9" x14ac:dyDescent="0.25">
      <c r="C3184" s="350"/>
      <c r="D3184" s="346"/>
      <c r="E3184" s="346"/>
      <c r="F3184" s="347"/>
      <c r="G3184" s="346"/>
      <c r="H3184" s="346"/>
      <c r="I3184" s="128"/>
    </row>
    <row r="3185" spans="3:9" x14ac:dyDescent="0.25">
      <c r="C3185" s="350"/>
      <c r="D3185" s="346"/>
      <c r="E3185" s="346"/>
      <c r="F3185" s="347"/>
      <c r="G3185" s="346"/>
      <c r="H3185" s="346"/>
      <c r="I3185" s="128"/>
    </row>
    <row r="3186" spans="3:9" x14ac:dyDescent="0.25">
      <c r="C3186" s="350"/>
      <c r="D3186" s="346"/>
      <c r="E3186" s="346"/>
      <c r="F3186" s="347"/>
      <c r="G3186" s="346"/>
      <c r="H3186" s="346"/>
      <c r="I3186" s="128"/>
    </row>
    <row r="3187" spans="3:9" x14ac:dyDescent="0.25">
      <c r="C3187" s="350"/>
      <c r="D3187" s="346"/>
      <c r="E3187" s="346"/>
      <c r="F3187" s="347"/>
      <c r="G3187" s="346"/>
      <c r="H3187" s="346"/>
      <c r="I3187" s="128"/>
    </row>
    <row r="3188" spans="3:9" x14ac:dyDescent="0.25">
      <c r="C3188" s="350"/>
      <c r="D3188" s="346"/>
      <c r="E3188" s="346"/>
      <c r="F3188" s="347"/>
      <c r="G3188" s="346"/>
      <c r="H3188" s="346"/>
      <c r="I3188" s="128"/>
    </row>
    <row r="3189" spans="3:9" x14ac:dyDescent="0.25">
      <c r="C3189" s="350"/>
      <c r="D3189" s="346"/>
      <c r="E3189" s="346"/>
      <c r="F3189" s="347"/>
      <c r="G3189" s="346"/>
      <c r="H3189" s="346"/>
      <c r="I3189" s="128"/>
    </row>
    <row r="3190" spans="3:9" x14ac:dyDescent="0.25">
      <c r="C3190" s="350"/>
      <c r="D3190" s="346"/>
      <c r="E3190" s="346"/>
      <c r="F3190" s="347"/>
      <c r="G3190" s="346"/>
      <c r="H3190" s="346"/>
      <c r="I3190" s="128"/>
    </row>
    <row r="3191" spans="3:9" x14ac:dyDescent="0.25">
      <c r="C3191" s="350"/>
      <c r="D3191" s="346"/>
      <c r="E3191" s="346"/>
      <c r="F3191" s="347"/>
      <c r="G3191" s="346"/>
      <c r="H3191" s="346"/>
      <c r="I3191" s="128"/>
    </row>
    <row r="3192" spans="3:9" x14ac:dyDescent="0.25">
      <c r="C3192" s="350"/>
      <c r="D3192" s="346"/>
      <c r="E3192" s="346"/>
      <c r="F3192" s="347"/>
      <c r="G3192" s="346"/>
      <c r="H3192" s="346"/>
      <c r="I3192" s="128"/>
    </row>
    <row r="3193" spans="3:9" x14ac:dyDescent="0.25">
      <c r="C3193" s="350"/>
      <c r="D3193" s="346"/>
      <c r="E3193" s="346"/>
      <c r="F3193" s="347"/>
      <c r="G3193" s="346"/>
      <c r="H3193" s="346"/>
      <c r="I3193" s="128"/>
    </row>
    <row r="3194" spans="3:9" x14ac:dyDescent="0.25">
      <c r="C3194" s="350"/>
      <c r="D3194" s="346"/>
      <c r="E3194" s="346"/>
      <c r="F3194" s="347"/>
      <c r="G3194" s="346"/>
      <c r="H3194" s="346"/>
      <c r="I3194" s="128"/>
    </row>
    <row r="3195" spans="3:9" x14ac:dyDescent="0.25">
      <c r="C3195" s="350"/>
      <c r="D3195" s="346"/>
      <c r="E3195" s="346"/>
      <c r="F3195" s="347"/>
      <c r="G3195" s="346"/>
      <c r="H3195" s="346"/>
      <c r="I3195" s="128"/>
    </row>
    <row r="3196" spans="3:9" x14ac:dyDescent="0.25">
      <c r="C3196" s="350"/>
      <c r="D3196" s="346"/>
      <c r="E3196" s="346"/>
      <c r="F3196" s="347"/>
      <c r="G3196" s="346"/>
      <c r="H3196" s="346"/>
      <c r="I3196" s="128"/>
    </row>
    <row r="3197" spans="3:9" x14ac:dyDescent="0.25">
      <c r="C3197" s="350"/>
      <c r="D3197" s="346"/>
      <c r="E3197" s="346"/>
      <c r="F3197" s="347"/>
      <c r="G3197" s="346"/>
      <c r="H3197" s="346"/>
      <c r="I3197" s="128"/>
    </row>
    <row r="3198" spans="3:9" x14ac:dyDescent="0.25">
      <c r="C3198" s="350"/>
      <c r="D3198" s="346"/>
      <c r="E3198" s="346"/>
      <c r="F3198" s="347"/>
      <c r="G3198" s="346"/>
      <c r="H3198" s="346"/>
      <c r="I3198" s="128"/>
    </row>
    <row r="3199" spans="3:9" x14ac:dyDescent="0.25">
      <c r="C3199" s="350"/>
      <c r="D3199" s="346"/>
      <c r="E3199" s="346"/>
      <c r="F3199" s="347"/>
      <c r="G3199" s="346"/>
      <c r="H3199" s="346"/>
      <c r="I3199" s="128"/>
    </row>
    <row r="3200" spans="3:9" x14ac:dyDescent="0.25">
      <c r="C3200" s="350"/>
      <c r="D3200" s="346"/>
      <c r="E3200" s="346"/>
      <c r="F3200" s="347"/>
      <c r="G3200" s="346"/>
      <c r="H3200" s="346"/>
      <c r="I3200" s="128"/>
    </row>
    <row r="3201" spans="3:9" x14ac:dyDescent="0.25">
      <c r="C3201" s="350"/>
      <c r="D3201" s="346"/>
      <c r="E3201" s="346"/>
      <c r="F3201" s="347"/>
      <c r="G3201" s="346"/>
      <c r="H3201" s="346"/>
      <c r="I3201" s="128"/>
    </row>
    <row r="3202" spans="3:9" x14ac:dyDescent="0.25">
      <c r="C3202" s="350"/>
      <c r="D3202" s="346"/>
      <c r="E3202" s="346"/>
      <c r="F3202" s="347"/>
      <c r="G3202" s="346"/>
      <c r="H3202" s="346"/>
      <c r="I3202" s="128"/>
    </row>
    <row r="3203" spans="3:9" x14ac:dyDescent="0.25">
      <c r="C3203" s="350"/>
      <c r="D3203" s="346"/>
      <c r="E3203" s="346"/>
      <c r="F3203" s="347"/>
      <c r="G3203" s="346"/>
      <c r="H3203" s="346"/>
      <c r="I3203" s="128"/>
    </row>
    <row r="3204" spans="3:9" x14ac:dyDescent="0.25">
      <c r="C3204" s="350"/>
      <c r="D3204" s="346"/>
      <c r="E3204" s="346"/>
      <c r="F3204" s="347"/>
      <c r="G3204" s="346"/>
      <c r="H3204" s="346"/>
      <c r="I3204" s="128"/>
    </row>
    <row r="3205" spans="3:9" x14ac:dyDescent="0.25">
      <c r="C3205" s="350"/>
      <c r="D3205" s="346"/>
      <c r="E3205" s="346"/>
      <c r="F3205" s="347"/>
      <c r="G3205" s="346"/>
      <c r="H3205" s="346"/>
      <c r="I3205" s="128"/>
    </row>
    <row r="3206" spans="3:9" x14ac:dyDescent="0.25">
      <c r="C3206" s="350"/>
      <c r="D3206" s="346"/>
      <c r="E3206" s="346"/>
      <c r="F3206" s="347"/>
      <c r="G3206" s="346"/>
      <c r="H3206" s="346"/>
      <c r="I3206" s="128"/>
    </row>
    <row r="3207" spans="3:9" x14ac:dyDescent="0.25">
      <c r="C3207" s="350"/>
      <c r="D3207" s="346"/>
      <c r="E3207" s="346"/>
      <c r="F3207" s="347"/>
      <c r="G3207" s="346"/>
      <c r="H3207" s="346"/>
      <c r="I3207" s="128"/>
    </row>
    <row r="3208" spans="3:9" x14ac:dyDescent="0.25">
      <c r="C3208" s="350"/>
      <c r="D3208" s="346"/>
      <c r="E3208" s="346"/>
      <c r="F3208" s="347"/>
      <c r="G3208" s="346"/>
      <c r="H3208" s="346"/>
      <c r="I3208" s="128"/>
    </row>
    <row r="3209" spans="3:9" x14ac:dyDescent="0.25">
      <c r="C3209" s="350"/>
      <c r="D3209" s="346"/>
      <c r="E3209" s="346"/>
      <c r="F3209" s="347"/>
      <c r="G3209" s="346"/>
      <c r="H3209" s="346"/>
      <c r="I3209" s="128"/>
    </row>
    <row r="3210" spans="3:9" x14ac:dyDescent="0.25">
      <c r="C3210" s="350"/>
      <c r="D3210" s="346"/>
      <c r="E3210" s="346"/>
      <c r="F3210" s="347"/>
      <c r="G3210" s="346"/>
      <c r="H3210" s="346"/>
      <c r="I3210" s="128"/>
    </row>
    <row r="3211" spans="3:9" x14ac:dyDescent="0.25">
      <c r="C3211" s="350"/>
      <c r="D3211" s="346"/>
      <c r="E3211" s="346"/>
      <c r="F3211" s="347"/>
      <c r="G3211" s="346"/>
      <c r="H3211" s="346"/>
      <c r="I3211" s="128"/>
    </row>
    <row r="3212" spans="3:9" x14ac:dyDescent="0.25">
      <c r="C3212" s="350"/>
      <c r="D3212" s="346"/>
      <c r="E3212" s="346"/>
      <c r="F3212" s="347"/>
      <c r="G3212" s="346"/>
      <c r="H3212" s="346"/>
      <c r="I3212" s="128"/>
    </row>
    <row r="3213" spans="3:9" x14ac:dyDescent="0.25">
      <c r="C3213" s="350"/>
      <c r="D3213" s="346"/>
      <c r="E3213" s="346"/>
      <c r="F3213" s="347"/>
      <c r="G3213" s="346"/>
      <c r="H3213" s="346"/>
      <c r="I3213" s="128"/>
    </row>
    <row r="3214" spans="3:9" x14ac:dyDescent="0.25">
      <c r="C3214" s="350"/>
      <c r="D3214" s="346"/>
      <c r="E3214" s="346"/>
      <c r="F3214" s="347"/>
      <c r="G3214" s="346"/>
      <c r="H3214" s="346"/>
      <c r="I3214" s="128"/>
    </row>
    <row r="3215" spans="3:9" x14ac:dyDescent="0.25">
      <c r="C3215" s="350"/>
      <c r="D3215" s="346"/>
      <c r="E3215" s="346"/>
      <c r="F3215" s="347"/>
      <c r="G3215" s="346"/>
      <c r="H3215" s="346"/>
      <c r="I3215" s="128"/>
    </row>
    <row r="3216" spans="3:9" x14ac:dyDescent="0.25">
      <c r="C3216" s="350"/>
      <c r="D3216" s="346"/>
      <c r="E3216" s="346"/>
      <c r="F3216" s="347"/>
      <c r="G3216" s="346"/>
      <c r="H3216" s="346"/>
      <c r="I3216" s="128"/>
    </row>
    <row r="3217" spans="3:9" x14ac:dyDescent="0.25">
      <c r="C3217" s="350"/>
      <c r="D3217" s="346"/>
      <c r="E3217" s="346"/>
      <c r="F3217" s="347"/>
      <c r="G3217" s="346"/>
      <c r="H3217" s="346"/>
      <c r="I3217" s="128"/>
    </row>
    <row r="3218" spans="3:9" x14ac:dyDescent="0.25">
      <c r="C3218" s="350"/>
      <c r="D3218" s="346"/>
      <c r="E3218" s="346"/>
      <c r="F3218" s="347"/>
      <c r="G3218" s="346"/>
      <c r="H3218" s="346"/>
      <c r="I3218" s="128"/>
    </row>
    <row r="3219" spans="3:9" x14ac:dyDescent="0.25">
      <c r="C3219" s="350"/>
      <c r="D3219" s="346"/>
      <c r="E3219" s="346"/>
      <c r="F3219" s="347"/>
      <c r="G3219" s="346"/>
      <c r="H3219" s="346"/>
      <c r="I3219" s="128"/>
    </row>
    <row r="3220" spans="3:9" x14ac:dyDescent="0.25">
      <c r="C3220" s="350"/>
      <c r="D3220" s="346"/>
      <c r="E3220" s="346"/>
      <c r="F3220" s="347"/>
      <c r="G3220" s="346"/>
      <c r="H3220" s="346"/>
      <c r="I3220" s="128"/>
    </row>
    <row r="3221" spans="3:9" x14ac:dyDescent="0.25">
      <c r="C3221" s="350"/>
      <c r="D3221" s="346"/>
      <c r="E3221" s="346"/>
      <c r="F3221" s="347"/>
      <c r="G3221" s="346"/>
      <c r="H3221" s="346"/>
      <c r="I3221" s="128"/>
    </row>
    <row r="3222" spans="3:9" x14ac:dyDescent="0.25">
      <c r="C3222" s="350"/>
      <c r="D3222" s="346"/>
      <c r="E3222" s="346"/>
      <c r="F3222" s="347"/>
      <c r="G3222" s="346"/>
      <c r="H3222" s="346"/>
      <c r="I3222" s="128"/>
    </row>
    <row r="3223" spans="3:9" x14ac:dyDescent="0.25">
      <c r="C3223" s="350"/>
      <c r="D3223" s="346"/>
      <c r="E3223" s="346"/>
      <c r="F3223" s="347"/>
      <c r="G3223" s="346"/>
      <c r="H3223" s="346"/>
      <c r="I3223" s="128"/>
    </row>
    <row r="3224" spans="3:9" x14ac:dyDescent="0.25">
      <c r="C3224" s="350"/>
      <c r="D3224" s="346"/>
      <c r="E3224" s="346"/>
      <c r="F3224" s="347"/>
      <c r="G3224" s="346"/>
      <c r="H3224" s="346"/>
      <c r="I3224" s="128"/>
    </row>
    <row r="3225" spans="3:9" x14ac:dyDescent="0.25">
      <c r="C3225" s="350"/>
      <c r="D3225" s="346"/>
      <c r="E3225" s="346"/>
      <c r="F3225" s="347"/>
      <c r="G3225" s="346"/>
      <c r="H3225" s="346"/>
      <c r="I3225" s="128"/>
    </row>
    <row r="3226" spans="3:9" x14ac:dyDescent="0.25">
      <c r="C3226" s="350"/>
      <c r="D3226" s="346"/>
      <c r="E3226" s="346"/>
      <c r="F3226" s="347"/>
      <c r="G3226" s="346"/>
      <c r="H3226" s="346"/>
      <c r="I3226" s="128"/>
    </row>
    <row r="3227" spans="3:9" x14ac:dyDescent="0.25">
      <c r="C3227" s="350"/>
      <c r="D3227" s="346"/>
      <c r="E3227" s="346"/>
      <c r="F3227" s="347"/>
      <c r="G3227" s="346"/>
      <c r="H3227" s="346"/>
      <c r="I3227" s="128"/>
    </row>
    <row r="3228" spans="3:9" x14ac:dyDescent="0.25">
      <c r="C3228" s="350"/>
      <c r="D3228" s="346"/>
      <c r="E3228" s="346"/>
      <c r="F3228" s="347"/>
      <c r="G3228" s="346"/>
      <c r="H3228" s="346"/>
      <c r="I3228" s="128"/>
    </row>
    <row r="3229" spans="3:9" x14ac:dyDescent="0.25">
      <c r="C3229" s="350"/>
      <c r="D3229" s="346"/>
      <c r="E3229" s="346"/>
      <c r="F3229" s="347"/>
      <c r="G3229" s="346"/>
      <c r="H3229" s="346"/>
      <c r="I3229" s="128"/>
    </row>
    <row r="3230" spans="3:9" x14ac:dyDescent="0.25">
      <c r="C3230" s="350"/>
      <c r="D3230" s="346"/>
      <c r="E3230" s="346"/>
      <c r="F3230" s="347"/>
      <c r="G3230" s="346"/>
      <c r="H3230" s="346"/>
      <c r="I3230" s="128"/>
    </row>
    <row r="3231" spans="3:9" x14ac:dyDescent="0.25">
      <c r="C3231" s="350"/>
      <c r="D3231" s="346"/>
      <c r="E3231" s="346"/>
      <c r="F3231" s="347"/>
      <c r="G3231" s="346"/>
      <c r="H3231" s="346"/>
      <c r="I3231" s="128"/>
    </row>
    <row r="3232" spans="3:9" x14ac:dyDescent="0.25">
      <c r="C3232" s="350"/>
      <c r="D3232" s="346"/>
      <c r="E3232" s="346"/>
      <c r="F3232" s="347"/>
      <c r="G3232" s="346"/>
      <c r="H3232" s="346"/>
      <c r="I3232" s="128"/>
    </row>
    <row r="3233" spans="3:9" x14ac:dyDescent="0.25">
      <c r="C3233" s="350"/>
      <c r="D3233" s="346"/>
      <c r="E3233" s="346"/>
      <c r="F3233" s="347"/>
      <c r="G3233" s="346"/>
      <c r="H3233" s="346"/>
      <c r="I3233" s="128"/>
    </row>
    <row r="3234" spans="3:9" x14ac:dyDescent="0.25">
      <c r="C3234" s="350"/>
      <c r="D3234" s="346"/>
      <c r="E3234" s="346"/>
      <c r="F3234" s="347"/>
      <c r="G3234" s="346"/>
      <c r="H3234" s="346"/>
      <c r="I3234" s="128"/>
    </row>
    <row r="3235" spans="3:9" x14ac:dyDescent="0.25">
      <c r="C3235" s="350"/>
      <c r="D3235" s="346"/>
      <c r="E3235" s="346"/>
      <c r="F3235" s="347"/>
      <c r="G3235" s="346"/>
      <c r="H3235" s="346"/>
      <c r="I3235" s="128"/>
    </row>
    <row r="3236" spans="3:9" x14ac:dyDescent="0.25">
      <c r="C3236" s="350"/>
      <c r="D3236" s="346"/>
      <c r="E3236" s="346"/>
      <c r="F3236" s="347"/>
      <c r="G3236" s="346"/>
      <c r="H3236" s="346"/>
      <c r="I3236" s="128"/>
    </row>
    <row r="3237" spans="3:9" x14ac:dyDescent="0.25">
      <c r="C3237" s="350"/>
      <c r="D3237" s="346"/>
      <c r="E3237" s="346"/>
      <c r="F3237" s="347"/>
      <c r="G3237" s="346"/>
      <c r="H3237" s="346"/>
      <c r="I3237" s="128"/>
    </row>
    <row r="3238" spans="3:9" x14ac:dyDescent="0.25">
      <c r="C3238" s="350"/>
      <c r="D3238" s="346"/>
      <c r="E3238" s="346"/>
      <c r="F3238" s="347"/>
      <c r="G3238" s="346"/>
      <c r="H3238" s="346"/>
      <c r="I3238" s="128"/>
    </row>
    <row r="3239" spans="3:9" x14ac:dyDescent="0.25">
      <c r="C3239" s="350"/>
      <c r="D3239" s="346"/>
      <c r="E3239" s="346"/>
      <c r="F3239" s="347"/>
      <c r="G3239" s="346"/>
      <c r="H3239" s="346"/>
      <c r="I3239" s="128"/>
    </row>
    <row r="3240" spans="3:9" x14ac:dyDescent="0.25">
      <c r="C3240" s="350"/>
      <c r="D3240" s="346"/>
      <c r="E3240" s="346"/>
      <c r="F3240" s="347"/>
      <c r="G3240" s="346"/>
      <c r="H3240" s="346"/>
      <c r="I3240" s="128"/>
    </row>
    <row r="3241" spans="3:9" x14ac:dyDescent="0.25">
      <c r="C3241" s="350"/>
      <c r="D3241" s="346"/>
      <c r="E3241" s="346"/>
      <c r="F3241" s="347"/>
      <c r="G3241" s="346"/>
      <c r="H3241" s="346"/>
      <c r="I3241" s="128"/>
    </row>
    <row r="3242" spans="3:9" x14ac:dyDescent="0.25">
      <c r="C3242" s="350"/>
      <c r="D3242" s="346"/>
      <c r="E3242" s="346"/>
      <c r="F3242" s="347"/>
      <c r="G3242" s="346"/>
      <c r="H3242" s="346"/>
      <c r="I3242" s="128"/>
    </row>
    <row r="3243" spans="3:9" x14ac:dyDescent="0.25">
      <c r="C3243" s="350"/>
      <c r="D3243" s="346"/>
      <c r="E3243" s="346"/>
      <c r="F3243" s="347"/>
      <c r="G3243" s="346"/>
      <c r="H3243" s="346"/>
      <c r="I3243" s="128"/>
    </row>
    <row r="3244" spans="3:9" x14ac:dyDescent="0.25">
      <c r="C3244" s="350"/>
      <c r="D3244" s="346"/>
      <c r="E3244" s="346"/>
      <c r="F3244" s="347"/>
      <c r="G3244" s="346"/>
      <c r="H3244" s="346"/>
      <c r="I3244" s="128"/>
    </row>
    <row r="3245" spans="3:9" x14ac:dyDescent="0.25">
      <c r="C3245" s="350"/>
      <c r="D3245" s="346"/>
      <c r="E3245" s="346"/>
      <c r="F3245" s="347"/>
      <c r="G3245" s="346"/>
      <c r="H3245" s="346"/>
      <c r="I3245" s="128"/>
    </row>
    <row r="3246" spans="3:9" x14ac:dyDescent="0.25">
      <c r="C3246" s="350"/>
      <c r="D3246" s="346"/>
      <c r="E3246" s="346"/>
      <c r="F3246" s="347"/>
      <c r="G3246" s="346"/>
      <c r="H3246" s="346"/>
      <c r="I3246" s="128"/>
    </row>
    <row r="3247" spans="3:9" x14ac:dyDescent="0.25">
      <c r="C3247" s="350"/>
      <c r="D3247" s="346"/>
      <c r="E3247" s="346"/>
      <c r="F3247" s="347"/>
      <c r="G3247" s="346"/>
      <c r="H3247" s="346"/>
      <c r="I3247" s="128"/>
    </row>
    <row r="3248" spans="3:9" x14ac:dyDescent="0.25">
      <c r="C3248" s="350"/>
      <c r="D3248" s="346"/>
      <c r="E3248" s="346"/>
      <c r="F3248" s="347"/>
      <c r="G3248" s="346"/>
      <c r="H3248" s="346"/>
      <c r="I3248" s="128"/>
    </row>
    <row r="3249" spans="3:9" x14ac:dyDescent="0.25">
      <c r="C3249" s="350"/>
      <c r="D3249" s="346"/>
      <c r="E3249" s="346"/>
      <c r="F3249" s="347"/>
      <c r="G3249" s="346"/>
      <c r="H3249" s="346"/>
      <c r="I3249" s="128"/>
    </row>
    <row r="3250" spans="3:9" x14ac:dyDescent="0.25">
      <c r="C3250" s="350"/>
      <c r="D3250" s="346"/>
      <c r="E3250" s="346"/>
      <c r="F3250" s="347"/>
      <c r="G3250" s="346"/>
      <c r="H3250" s="346"/>
      <c r="I3250" s="128"/>
    </row>
    <row r="3251" spans="3:9" x14ac:dyDescent="0.25">
      <c r="C3251" s="350"/>
      <c r="D3251" s="346"/>
      <c r="E3251" s="346"/>
      <c r="F3251" s="347"/>
      <c r="G3251" s="346"/>
      <c r="H3251" s="346"/>
      <c r="I3251" s="128"/>
    </row>
    <row r="3252" spans="3:9" x14ac:dyDescent="0.25">
      <c r="C3252" s="350"/>
      <c r="D3252" s="346"/>
      <c r="E3252" s="346"/>
      <c r="F3252" s="347"/>
      <c r="G3252" s="346"/>
      <c r="H3252" s="346"/>
      <c r="I3252" s="128"/>
    </row>
    <row r="3253" spans="3:9" x14ac:dyDescent="0.25">
      <c r="C3253" s="350"/>
      <c r="D3253" s="346"/>
      <c r="E3253" s="346"/>
      <c r="F3253" s="347"/>
      <c r="G3253" s="346"/>
      <c r="H3253" s="346"/>
      <c r="I3253" s="128"/>
    </row>
    <row r="3254" spans="3:9" x14ac:dyDescent="0.25">
      <c r="C3254" s="350"/>
      <c r="D3254" s="346"/>
      <c r="E3254" s="346"/>
      <c r="F3254" s="347"/>
      <c r="G3254" s="346"/>
      <c r="H3254" s="346"/>
      <c r="I3254" s="128"/>
    </row>
    <row r="3255" spans="3:9" x14ac:dyDescent="0.25">
      <c r="C3255" s="350"/>
      <c r="D3255" s="346"/>
      <c r="E3255" s="346"/>
      <c r="F3255" s="347"/>
      <c r="G3255" s="346"/>
      <c r="H3255" s="346"/>
      <c r="I3255" s="128"/>
    </row>
    <row r="3256" spans="3:9" x14ac:dyDescent="0.25">
      <c r="C3256" s="350"/>
      <c r="D3256" s="346"/>
      <c r="E3256" s="346"/>
      <c r="F3256" s="347"/>
      <c r="G3256" s="346"/>
      <c r="H3256" s="346"/>
      <c r="I3256" s="128"/>
    </row>
    <row r="3257" spans="3:9" x14ac:dyDescent="0.25">
      <c r="C3257" s="350"/>
      <c r="D3257" s="346"/>
      <c r="E3257" s="346"/>
      <c r="F3257" s="347"/>
      <c r="G3257" s="346"/>
      <c r="H3257" s="346"/>
      <c r="I3257" s="128"/>
    </row>
    <row r="3258" spans="3:9" x14ac:dyDescent="0.25">
      <c r="C3258" s="350"/>
      <c r="D3258" s="346"/>
      <c r="E3258" s="346"/>
      <c r="F3258" s="347"/>
      <c r="G3258" s="346"/>
      <c r="H3258" s="346"/>
      <c r="I3258" s="128"/>
    </row>
    <row r="3259" spans="3:9" x14ac:dyDescent="0.25">
      <c r="C3259" s="350"/>
      <c r="D3259" s="346"/>
      <c r="E3259" s="346"/>
      <c r="F3259" s="347"/>
      <c r="G3259" s="346"/>
      <c r="H3259" s="346"/>
      <c r="I3259" s="128"/>
    </row>
    <row r="3260" spans="3:9" x14ac:dyDescent="0.25">
      <c r="C3260" s="350"/>
      <c r="D3260" s="346"/>
      <c r="E3260" s="346"/>
      <c r="F3260" s="347"/>
      <c r="G3260" s="346"/>
      <c r="H3260" s="346"/>
      <c r="I3260" s="128"/>
    </row>
    <row r="3261" spans="3:9" x14ac:dyDescent="0.25">
      <c r="C3261" s="350"/>
      <c r="D3261" s="346"/>
      <c r="E3261" s="346"/>
      <c r="F3261" s="347"/>
      <c r="G3261" s="346"/>
      <c r="H3261" s="346"/>
      <c r="I3261" s="128"/>
    </row>
    <row r="3262" spans="3:9" x14ac:dyDescent="0.25">
      <c r="C3262" s="350"/>
      <c r="D3262" s="346"/>
      <c r="E3262" s="346"/>
      <c r="F3262" s="347"/>
      <c r="G3262" s="346"/>
      <c r="H3262" s="346"/>
      <c r="I3262" s="128"/>
    </row>
    <row r="3263" spans="3:9" x14ac:dyDescent="0.25">
      <c r="C3263" s="350"/>
      <c r="D3263" s="346"/>
      <c r="E3263" s="346"/>
      <c r="F3263" s="347"/>
      <c r="G3263" s="346"/>
      <c r="H3263" s="346"/>
      <c r="I3263" s="128"/>
    </row>
    <row r="3264" spans="3:9" x14ac:dyDescent="0.25">
      <c r="C3264" s="350"/>
      <c r="D3264" s="346"/>
      <c r="E3264" s="346"/>
      <c r="F3264" s="347"/>
      <c r="G3264" s="346"/>
      <c r="H3264" s="346"/>
      <c r="I3264" s="128"/>
    </row>
    <row r="3265" spans="3:9" x14ac:dyDescent="0.25">
      <c r="C3265" s="350"/>
      <c r="D3265" s="346"/>
      <c r="E3265" s="346"/>
      <c r="F3265" s="347"/>
      <c r="G3265" s="346"/>
      <c r="H3265" s="346"/>
      <c r="I3265" s="128"/>
    </row>
    <row r="3266" spans="3:9" x14ac:dyDescent="0.25">
      <c r="C3266" s="350"/>
      <c r="D3266" s="346"/>
      <c r="E3266" s="346"/>
      <c r="F3266" s="347"/>
      <c r="G3266" s="346"/>
      <c r="H3266" s="346"/>
      <c r="I3266" s="128"/>
    </row>
    <row r="3267" spans="3:9" x14ac:dyDescent="0.25">
      <c r="C3267" s="350"/>
      <c r="D3267" s="346"/>
      <c r="E3267" s="346"/>
      <c r="F3267" s="347"/>
      <c r="G3267" s="346"/>
      <c r="H3267" s="346"/>
      <c r="I3267" s="128"/>
    </row>
    <row r="3268" spans="3:9" x14ac:dyDescent="0.25">
      <c r="C3268" s="350"/>
      <c r="D3268" s="346"/>
      <c r="E3268" s="346"/>
      <c r="F3268" s="347"/>
      <c r="G3268" s="346"/>
      <c r="H3268" s="346"/>
      <c r="I3268" s="128"/>
    </row>
    <row r="3269" spans="3:9" x14ac:dyDescent="0.25">
      <c r="C3269" s="350"/>
      <c r="D3269" s="346"/>
      <c r="E3269" s="346"/>
      <c r="F3269" s="347"/>
      <c r="G3269" s="346"/>
      <c r="H3269" s="346"/>
      <c r="I3269" s="128"/>
    </row>
    <row r="3270" spans="3:9" x14ac:dyDescent="0.25">
      <c r="C3270" s="350"/>
      <c r="D3270" s="346"/>
      <c r="E3270" s="346"/>
      <c r="F3270" s="347"/>
      <c r="G3270" s="346"/>
      <c r="H3270" s="346"/>
      <c r="I3270" s="128"/>
    </row>
    <row r="3271" spans="3:9" x14ac:dyDescent="0.25">
      <c r="C3271" s="350"/>
      <c r="D3271" s="346"/>
      <c r="E3271" s="346"/>
      <c r="F3271" s="347"/>
      <c r="G3271" s="346"/>
      <c r="H3271" s="346"/>
      <c r="I3271" s="128"/>
    </row>
    <row r="3272" spans="3:9" x14ac:dyDescent="0.25">
      <c r="C3272" s="350"/>
      <c r="D3272" s="346"/>
      <c r="E3272" s="346"/>
      <c r="F3272" s="347"/>
      <c r="G3272" s="346"/>
      <c r="H3272" s="346"/>
      <c r="I3272" s="128"/>
    </row>
    <row r="3273" spans="3:9" x14ac:dyDescent="0.25">
      <c r="C3273" s="350"/>
      <c r="D3273" s="346"/>
      <c r="E3273" s="346"/>
      <c r="F3273" s="347"/>
      <c r="G3273" s="346"/>
      <c r="H3273" s="346"/>
      <c r="I3273" s="128"/>
    </row>
    <row r="3274" spans="3:9" x14ac:dyDescent="0.25">
      <c r="C3274" s="350"/>
      <c r="D3274" s="346"/>
      <c r="E3274" s="346"/>
      <c r="F3274" s="347"/>
      <c r="G3274" s="346"/>
      <c r="H3274" s="346"/>
      <c r="I3274" s="128"/>
    </row>
    <row r="3275" spans="3:9" x14ac:dyDescent="0.25">
      <c r="C3275" s="350"/>
      <c r="D3275" s="346"/>
      <c r="E3275" s="346"/>
      <c r="F3275" s="347"/>
      <c r="G3275" s="346"/>
      <c r="H3275" s="346"/>
      <c r="I3275" s="128"/>
    </row>
    <row r="3276" spans="3:9" x14ac:dyDescent="0.25">
      <c r="C3276" s="350"/>
      <c r="D3276" s="346"/>
      <c r="E3276" s="346"/>
      <c r="F3276" s="347"/>
      <c r="G3276" s="346"/>
      <c r="H3276" s="346"/>
      <c r="I3276" s="128"/>
    </row>
    <row r="3277" spans="3:9" x14ac:dyDescent="0.25">
      <c r="C3277" s="350"/>
      <c r="D3277" s="346"/>
      <c r="E3277" s="346"/>
      <c r="F3277" s="347"/>
      <c r="G3277" s="346"/>
      <c r="H3277" s="346"/>
      <c r="I3277" s="128"/>
    </row>
    <row r="3278" spans="3:9" x14ac:dyDescent="0.25">
      <c r="C3278" s="350"/>
      <c r="D3278" s="346"/>
      <c r="E3278" s="346"/>
      <c r="F3278" s="347"/>
      <c r="G3278" s="346"/>
      <c r="H3278" s="346"/>
      <c r="I3278" s="128"/>
    </row>
    <row r="3279" spans="3:9" x14ac:dyDescent="0.25">
      <c r="C3279" s="350"/>
      <c r="D3279" s="346"/>
      <c r="E3279" s="346"/>
      <c r="F3279" s="347"/>
      <c r="G3279" s="346"/>
      <c r="H3279" s="346"/>
      <c r="I3279" s="128"/>
    </row>
    <row r="3280" spans="3:9" x14ac:dyDescent="0.25">
      <c r="C3280" s="350"/>
      <c r="D3280" s="346"/>
      <c r="E3280" s="346"/>
      <c r="F3280" s="347"/>
      <c r="G3280" s="346"/>
      <c r="H3280" s="346"/>
      <c r="I3280" s="128"/>
    </row>
    <row r="3281" spans="3:9" x14ac:dyDescent="0.25">
      <c r="C3281" s="350"/>
      <c r="D3281" s="346"/>
      <c r="E3281" s="346"/>
      <c r="F3281" s="347"/>
      <c r="G3281" s="346"/>
      <c r="H3281" s="346"/>
      <c r="I3281" s="128"/>
    </row>
    <row r="3282" spans="3:9" x14ac:dyDescent="0.25">
      <c r="C3282" s="350"/>
      <c r="D3282" s="346"/>
      <c r="E3282" s="346"/>
      <c r="F3282" s="347"/>
      <c r="G3282" s="346"/>
      <c r="H3282" s="346"/>
      <c r="I3282" s="128"/>
    </row>
    <row r="3283" spans="3:9" x14ac:dyDescent="0.25">
      <c r="C3283" s="350"/>
      <c r="D3283" s="346"/>
      <c r="E3283" s="346"/>
      <c r="F3283" s="347"/>
      <c r="G3283" s="346"/>
      <c r="H3283" s="346"/>
      <c r="I3283" s="128"/>
    </row>
    <row r="3284" spans="3:9" x14ac:dyDescent="0.25">
      <c r="C3284" s="350"/>
      <c r="D3284" s="346"/>
      <c r="E3284" s="346"/>
      <c r="F3284" s="347"/>
      <c r="G3284" s="346"/>
      <c r="H3284" s="346"/>
      <c r="I3284" s="128"/>
    </row>
    <row r="3285" spans="3:9" x14ac:dyDescent="0.25">
      <c r="C3285" s="350"/>
      <c r="D3285" s="346"/>
      <c r="E3285" s="346"/>
      <c r="F3285" s="347"/>
      <c r="G3285" s="346"/>
      <c r="H3285" s="346"/>
      <c r="I3285" s="128"/>
    </row>
    <row r="3286" spans="3:9" x14ac:dyDescent="0.25">
      <c r="C3286" s="350"/>
      <c r="D3286" s="346"/>
      <c r="E3286" s="346"/>
      <c r="F3286" s="347"/>
      <c r="G3286" s="346"/>
      <c r="H3286" s="346"/>
      <c r="I3286" s="128"/>
    </row>
    <row r="3287" spans="3:9" x14ac:dyDescent="0.25">
      <c r="C3287" s="350"/>
      <c r="D3287" s="346"/>
      <c r="E3287" s="346"/>
      <c r="F3287" s="347"/>
      <c r="G3287" s="346"/>
      <c r="H3287" s="346"/>
      <c r="I3287" s="128"/>
    </row>
    <row r="3288" spans="3:9" x14ac:dyDescent="0.25">
      <c r="C3288" s="350"/>
      <c r="D3288" s="346"/>
      <c r="E3288" s="346"/>
      <c r="F3288" s="347"/>
      <c r="G3288" s="346"/>
      <c r="H3288" s="346"/>
      <c r="I3288" s="128"/>
    </row>
    <row r="3289" spans="3:9" x14ac:dyDescent="0.25">
      <c r="C3289" s="350"/>
      <c r="D3289" s="346"/>
      <c r="E3289" s="346"/>
      <c r="F3289" s="347"/>
      <c r="G3289" s="346"/>
      <c r="H3289" s="346"/>
      <c r="I3289" s="128"/>
    </row>
    <row r="3290" spans="3:9" x14ac:dyDescent="0.25">
      <c r="C3290" s="350"/>
      <c r="D3290" s="346"/>
      <c r="E3290" s="346"/>
      <c r="F3290" s="347"/>
      <c r="G3290" s="346"/>
      <c r="H3290" s="346"/>
      <c r="I3290" s="128"/>
    </row>
    <row r="3291" spans="3:9" x14ac:dyDescent="0.25">
      <c r="C3291" s="350"/>
      <c r="D3291" s="346"/>
      <c r="E3291" s="346"/>
      <c r="F3291" s="347"/>
      <c r="G3291" s="346"/>
      <c r="H3291" s="346"/>
      <c r="I3291" s="128"/>
    </row>
    <row r="3292" spans="3:9" x14ac:dyDescent="0.25">
      <c r="C3292" s="350"/>
      <c r="D3292" s="346"/>
      <c r="E3292" s="346"/>
      <c r="F3292" s="347"/>
      <c r="G3292" s="346"/>
      <c r="H3292" s="346"/>
      <c r="I3292" s="128"/>
    </row>
    <row r="3293" spans="3:9" x14ac:dyDescent="0.25">
      <c r="C3293" s="350"/>
      <c r="D3293" s="346"/>
      <c r="E3293" s="346"/>
      <c r="F3293" s="347"/>
      <c r="G3293" s="346"/>
      <c r="H3293" s="346"/>
      <c r="I3293" s="128"/>
    </row>
    <row r="3294" spans="3:9" x14ac:dyDescent="0.25">
      <c r="C3294" s="350"/>
      <c r="D3294" s="346"/>
      <c r="E3294" s="346"/>
      <c r="F3294" s="347"/>
      <c r="G3294" s="346"/>
      <c r="H3294" s="346"/>
      <c r="I3294" s="128"/>
    </row>
    <row r="3295" spans="3:9" x14ac:dyDescent="0.25">
      <c r="C3295" s="350"/>
      <c r="D3295" s="346"/>
      <c r="E3295" s="346"/>
      <c r="F3295" s="347"/>
      <c r="G3295" s="346"/>
      <c r="H3295" s="346"/>
      <c r="I3295" s="128"/>
    </row>
    <row r="3296" spans="3:9" x14ac:dyDescent="0.25">
      <c r="C3296" s="350"/>
      <c r="D3296" s="346"/>
      <c r="E3296" s="346"/>
      <c r="F3296" s="347"/>
      <c r="G3296" s="346"/>
      <c r="H3296" s="346"/>
      <c r="I3296" s="128"/>
    </row>
    <row r="3297" spans="3:9" x14ac:dyDescent="0.25">
      <c r="C3297" s="350"/>
      <c r="D3297" s="346"/>
      <c r="E3297" s="346"/>
      <c r="F3297" s="347"/>
      <c r="G3297" s="346"/>
      <c r="H3297" s="346"/>
      <c r="I3297" s="128"/>
    </row>
    <row r="3298" spans="3:9" x14ac:dyDescent="0.25">
      <c r="C3298" s="350"/>
      <c r="D3298" s="346"/>
      <c r="E3298" s="346"/>
      <c r="F3298" s="347"/>
      <c r="G3298" s="346"/>
      <c r="H3298" s="346"/>
      <c r="I3298" s="128"/>
    </row>
    <row r="3299" spans="3:9" x14ac:dyDescent="0.25">
      <c r="C3299" s="350"/>
      <c r="D3299" s="346"/>
      <c r="E3299" s="346"/>
      <c r="F3299" s="347"/>
      <c r="G3299" s="346"/>
      <c r="H3299" s="346"/>
      <c r="I3299" s="128"/>
    </row>
    <row r="3300" spans="3:9" x14ac:dyDescent="0.25">
      <c r="C3300" s="350"/>
      <c r="D3300" s="346"/>
      <c r="E3300" s="346"/>
      <c r="F3300" s="347"/>
      <c r="G3300" s="346"/>
      <c r="H3300" s="346"/>
      <c r="I3300" s="128"/>
    </row>
    <row r="3301" spans="3:9" x14ac:dyDescent="0.25">
      <c r="C3301" s="350"/>
      <c r="D3301" s="346"/>
      <c r="E3301" s="346"/>
      <c r="F3301" s="347"/>
      <c r="G3301" s="346"/>
      <c r="H3301" s="346"/>
      <c r="I3301" s="128"/>
    </row>
    <row r="3302" spans="3:9" x14ac:dyDescent="0.25">
      <c r="C3302" s="350"/>
      <c r="D3302" s="346"/>
      <c r="E3302" s="346"/>
      <c r="F3302" s="347"/>
      <c r="G3302" s="346"/>
      <c r="H3302" s="346"/>
      <c r="I3302" s="128"/>
    </row>
    <row r="3303" spans="3:9" x14ac:dyDescent="0.25">
      <c r="C3303" s="350"/>
      <c r="D3303" s="346"/>
      <c r="E3303" s="346"/>
      <c r="F3303" s="347"/>
      <c r="G3303" s="346"/>
      <c r="H3303" s="346"/>
      <c r="I3303" s="128"/>
    </row>
    <row r="3304" spans="3:9" x14ac:dyDescent="0.25">
      <c r="C3304" s="350"/>
      <c r="D3304" s="346"/>
      <c r="E3304" s="346"/>
      <c r="F3304" s="347"/>
      <c r="G3304" s="346"/>
      <c r="H3304" s="346"/>
      <c r="I3304" s="128"/>
    </row>
    <row r="3305" spans="3:9" x14ac:dyDescent="0.25">
      <c r="C3305" s="350"/>
      <c r="D3305" s="346"/>
      <c r="E3305" s="346"/>
      <c r="F3305" s="347"/>
      <c r="G3305" s="346"/>
      <c r="H3305" s="346"/>
      <c r="I3305" s="128"/>
    </row>
    <row r="3306" spans="3:9" x14ac:dyDescent="0.25">
      <c r="C3306" s="350"/>
      <c r="D3306" s="346"/>
      <c r="E3306" s="346"/>
      <c r="F3306" s="347"/>
      <c r="G3306" s="346"/>
      <c r="H3306" s="346"/>
      <c r="I3306" s="128"/>
    </row>
    <row r="3307" spans="3:9" x14ac:dyDescent="0.25">
      <c r="C3307" s="350"/>
      <c r="D3307" s="346"/>
      <c r="E3307" s="346"/>
      <c r="F3307" s="347"/>
      <c r="G3307" s="346"/>
      <c r="H3307" s="346"/>
      <c r="I3307" s="128"/>
    </row>
    <row r="3308" spans="3:9" x14ac:dyDescent="0.25">
      <c r="C3308" s="350"/>
      <c r="D3308" s="346"/>
      <c r="E3308" s="346"/>
      <c r="F3308" s="347"/>
      <c r="G3308" s="346"/>
      <c r="H3308" s="346"/>
      <c r="I3308" s="128"/>
    </row>
    <row r="3309" spans="3:9" x14ac:dyDescent="0.25">
      <c r="C3309" s="350"/>
      <c r="D3309" s="346"/>
      <c r="E3309" s="346"/>
      <c r="F3309" s="347"/>
      <c r="G3309" s="346"/>
      <c r="H3309" s="346"/>
      <c r="I3309" s="128"/>
    </row>
    <row r="3310" spans="3:9" x14ac:dyDescent="0.25">
      <c r="C3310" s="350"/>
      <c r="D3310" s="346"/>
      <c r="E3310" s="346"/>
      <c r="F3310" s="347"/>
      <c r="G3310" s="346"/>
      <c r="H3310" s="346"/>
      <c r="I3310" s="128"/>
    </row>
    <row r="3311" spans="3:9" x14ac:dyDescent="0.25">
      <c r="C3311" s="350"/>
      <c r="D3311" s="346"/>
      <c r="E3311" s="346"/>
      <c r="F3311" s="347"/>
      <c r="G3311" s="346"/>
      <c r="H3311" s="346"/>
      <c r="I3311" s="128"/>
    </row>
    <row r="3312" spans="3:9" x14ac:dyDescent="0.25">
      <c r="C3312" s="350"/>
      <c r="D3312" s="346"/>
      <c r="E3312" s="346"/>
      <c r="F3312" s="347"/>
      <c r="G3312" s="346"/>
      <c r="H3312" s="346"/>
      <c r="I3312" s="128"/>
    </row>
    <row r="3313" spans="3:9" x14ac:dyDescent="0.25">
      <c r="C3313" s="350"/>
      <c r="D3313" s="346"/>
      <c r="E3313" s="346"/>
      <c r="F3313" s="347"/>
      <c r="G3313" s="346"/>
      <c r="H3313" s="346"/>
      <c r="I3313" s="128"/>
    </row>
    <row r="3314" spans="3:9" x14ac:dyDescent="0.25">
      <c r="C3314" s="350"/>
      <c r="D3314" s="346"/>
      <c r="E3314" s="346"/>
      <c r="F3314" s="347"/>
      <c r="G3314" s="346"/>
      <c r="H3314" s="346"/>
      <c r="I3314" s="128"/>
    </row>
    <row r="3315" spans="3:9" x14ac:dyDescent="0.25">
      <c r="C3315" s="350"/>
      <c r="D3315" s="346"/>
      <c r="E3315" s="346"/>
      <c r="F3315" s="347"/>
      <c r="G3315" s="346"/>
      <c r="H3315" s="346"/>
      <c r="I3315" s="128"/>
    </row>
    <row r="3316" spans="3:9" x14ac:dyDescent="0.25">
      <c r="C3316" s="350"/>
      <c r="D3316" s="346"/>
      <c r="E3316" s="346"/>
      <c r="F3316" s="347"/>
      <c r="G3316" s="346"/>
      <c r="H3316" s="346"/>
      <c r="I3316" s="128"/>
    </row>
    <row r="3317" spans="3:9" x14ac:dyDescent="0.25">
      <c r="C3317" s="350"/>
      <c r="D3317" s="346"/>
      <c r="E3317" s="346"/>
      <c r="F3317" s="347"/>
      <c r="G3317" s="346"/>
      <c r="H3317" s="346"/>
      <c r="I3317" s="128"/>
    </row>
    <row r="3318" spans="3:9" x14ac:dyDescent="0.25">
      <c r="C3318" s="350"/>
      <c r="D3318" s="346"/>
      <c r="E3318" s="346"/>
      <c r="F3318" s="347"/>
      <c r="G3318" s="346"/>
      <c r="H3318" s="346"/>
      <c r="I3318" s="128"/>
    </row>
    <row r="3319" spans="3:9" x14ac:dyDescent="0.25">
      <c r="C3319" s="350"/>
      <c r="D3319" s="346"/>
      <c r="E3319" s="346"/>
      <c r="F3319" s="347"/>
      <c r="G3319" s="346"/>
      <c r="H3319" s="346"/>
      <c r="I3319" s="128"/>
    </row>
    <row r="3320" spans="3:9" x14ac:dyDescent="0.25">
      <c r="C3320" s="350"/>
      <c r="D3320" s="346"/>
      <c r="E3320" s="346"/>
      <c r="F3320" s="347"/>
      <c r="G3320" s="346"/>
      <c r="H3320" s="346"/>
      <c r="I3320" s="128"/>
    </row>
    <row r="3321" spans="3:9" x14ac:dyDescent="0.25">
      <c r="C3321" s="350"/>
      <c r="D3321" s="346"/>
      <c r="E3321" s="346"/>
      <c r="F3321" s="347"/>
      <c r="G3321" s="346"/>
      <c r="H3321" s="346"/>
      <c r="I3321" s="128"/>
    </row>
    <row r="3322" spans="3:9" x14ac:dyDescent="0.25">
      <c r="C3322" s="350"/>
      <c r="D3322" s="346"/>
      <c r="E3322" s="346"/>
      <c r="F3322" s="347"/>
      <c r="G3322" s="346"/>
      <c r="H3322" s="346"/>
      <c r="I3322" s="128"/>
    </row>
    <row r="3323" spans="3:9" x14ac:dyDescent="0.25">
      <c r="C3323" s="350"/>
      <c r="D3323" s="346"/>
      <c r="E3323" s="346"/>
      <c r="F3323" s="347"/>
      <c r="G3323" s="346"/>
      <c r="H3323" s="346"/>
      <c r="I3323" s="128"/>
    </row>
    <row r="3324" spans="3:9" x14ac:dyDescent="0.25">
      <c r="C3324" s="350"/>
      <c r="D3324" s="346"/>
      <c r="E3324" s="346"/>
      <c r="F3324" s="347"/>
      <c r="G3324" s="346"/>
      <c r="H3324" s="346"/>
      <c r="I3324" s="128"/>
    </row>
    <row r="3325" spans="3:9" x14ac:dyDescent="0.25">
      <c r="C3325" s="350"/>
      <c r="D3325" s="346"/>
      <c r="E3325" s="346"/>
      <c r="F3325" s="347"/>
      <c r="G3325" s="346"/>
      <c r="H3325" s="346"/>
      <c r="I3325" s="128"/>
    </row>
    <row r="3326" spans="3:9" x14ac:dyDescent="0.25">
      <c r="C3326" s="350"/>
      <c r="D3326" s="346"/>
      <c r="E3326" s="346"/>
      <c r="F3326" s="347"/>
      <c r="G3326" s="346"/>
      <c r="H3326" s="346"/>
      <c r="I3326" s="128"/>
    </row>
    <row r="3327" spans="3:9" x14ac:dyDescent="0.25">
      <c r="C3327" s="350"/>
      <c r="D3327" s="346"/>
      <c r="E3327" s="346"/>
      <c r="F3327" s="347"/>
      <c r="G3327" s="346"/>
      <c r="H3327" s="346"/>
      <c r="I3327" s="128"/>
    </row>
    <row r="3328" spans="3:9" x14ac:dyDescent="0.25">
      <c r="C3328" s="350"/>
      <c r="D3328" s="346"/>
      <c r="E3328" s="346"/>
      <c r="F3328" s="347"/>
      <c r="G3328" s="346"/>
      <c r="H3328" s="346"/>
      <c r="I3328" s="128"/>
    </row>
    <row r="3329" spans="3:9" x14ac:dyDescent="0.25">
      <c r="C3329" s="350"/>
      <c r="D3329" s="346"/>
      <c r="E3329" s="346"/>
      <c r="F3329" s="347"/>
      <c r="G3329" s="346"/>
      <c r="H3329" s="346"/>
      <c r="I3329" s="128"/>
    </row>
    <row r="3330" spans="3:9" x14ac:dyDescent="0.25">
      <c r="C3330" s="350"/>
      <c r="D3330" s="346"/>
      <c r="E3330" s="346"/>
      <c r="F3330" s="347"/>
      <c r="G3330" s="346"/>
      <c r="H3330" s="346"/>
      <c r="I3330" s="128"/>
    </row>
    <row r="3331" spans="3:9" x14ac:dyDescent="0.25">
      <c r="C3331" s="350"/>
      <c r="D3331" s="346"/>
      <c r="E3331" s="346"/>
      <c r="F3331" s="347"/>
      <c r="G3331" s="346"/>
      <c r="H3331" s="346"/>
      <c r="I3331" s="128"/>
    </row>
    <row r="3332" spans="3:9" x14ac:dyDescent="0.25">
      <c r="C3332" s="350"/>
      <c r="D3332" s="346"/>
      <c r="E3332" s="346"/>
      <c r="F3332" s="347"/>
      <c r="G3332" s="346"/>
      <c r="H3332" s="346"/>
      <c r="I3332" s="128"/>
    </row>
    <row r="3333" spans="3:9" x14ac:dyDescent="0.25">
      <c r="C3333" s="350"/>
      <c r="D3333" s="346"/>
      <c r="E3333" s="346"/>
      <c r="F3333" s="347"/>
      <c r="G3333" s="346"/>
      <c r="H3333" s="346"/>
      <c r="I3333" s="128"/>
    </row>
    <row r="3334" spans="3:9" x14ac:dyDescent="0.25">
      <c r="C3334" s="350"/>
      <c r="D3334" s="346"/>
      <c r="E3334" s="346"/>
      <c r="F3334" s="347"/>
      <c r="G3334" s="346"/>
      <c r="H3334" s="346"/>
      <c r="I3334" s="128"/>
    </row>
    <row r="3335" spans="3:9" x14ac:dyDescent="0.25">
      <c r="C3335" s="350"/>
      <c r="D3335" s="346"/>
      <c r="E3335" s="346"/>
      <c r="F3335" s="347"/>
      <c r="G3335" s="346"/>
      <c r="H3335" s="346"/>
      <c r="I3335" s="128"/>
    </row>
    <row r="3336" spans="3:9" x14ac:dyDescent="0.25">
      <c r="C3336" s="350"/>
      <c r="D3336" s="346"/>
      <c r="E3336" s="346"/>
      <c r="F3336" s="347"/>
      <c r="G3336" s="346"/>
      <c r="H3336" s="346"/>
      <c r="I3336" s="128"/>
    </row>
    <row r="3337" spans="3:9" x14ac:dyDescent="0.25">
      <c r="C3337" s="350"/>
      <c r="D3337" s="346"/>
      <c r="E3337" s="346"/>
      <c r="F3337" s="347"/>
      <c r="G3337" s="346"/>
      <c r="H3337" s="346"/>
      <c r="I3337" s="128"/>
    </row>
    <row r="3338" spans="3:9" x14ac:dyDescent="0.25">
      <c r="C3338" s="350"/>
      <c r="D3338" s="346"/>
      <c r="E3338" s="346"/>
      <c r="F3338" s="347"/>
      <c r="G3338" s="346"/>
      <c r="H3338" s="346"/>
      <c r="I3338" s="128"/>
    </row>
    <row r="3339" spans="3:9" x14ac:dyDescent="0.25">
      <c r="C3339" s="350"/>
      <c r="D3339" s="346"/>
      <c r="E3339" s="346"/>
      <c r="F3339" s="347"/>
      <c r="G3339" s="346"/>
      <c r="H3339" s="346"/>
      <c r="I3339" s="128"/>
    </row>
    <row r="3340" spans="3:9" x14ac:dyDescent="0.25">
      <c r="C3340" s="350"/>
      <c r="D3340" s="346"/>
      <c r="E3340" s="346"/>
      <c r="F3340" s="347"/>
      <c r="G3340" s="346"/>
      <c r="H3340" s="346"/>
      <c r="I3340" s="128"/>
    </row>
    <row r="3341" spans="3:9" x14ac:dyDescent="0.25">
      <c r="C3341" s="350"/>
      <c r="D3341" s="346"/>
      <c r="E3341" s="346"/>
      <c r="F3341" s="347"/>
      <c r="G3341" s="346"/>
      <c r="H3341" s="346"/>
      <c r="I3341" s="128"/>
    </row>
    <row r="3342" spans="3:9" x14ac:dyDescent="0.25">
      <c r="C3342" s="350"/>
      <c r="D3342" s="346"/>
      <c r="E3342" s="346"/>
      <c r="F3342" s="347"/>
      <c r="G3342" s="346"/>
      <c r="H3342" s="346"/>
      <c r="I3342" s="128"/>
    </row>
    <row r="3343" spans="3:9" x14ac:dyDescent="0.25">
      <c r="C3343" s="350"/>
      <c r="D3343" s="346"/>
      <c r="E3343" s="346"/>
      <c r="F3343" s="347"/>
      <c r="G3343" s="346"/>
      <c r="H3343" s="346"/>
      <c r="I3343" s="128"/>
    </row>
    <row r="3344" spans="3:9" x14ac:dyDescent="0.25">
      <c r="C3344" s="350"/>
      <c r="D3344" s="346"/>
      <c r="E3344" s="346"/>
      <c r="F3344" s="347"/>
      <c r="G3344" s="346"/>
      <c r="H3344" s="346"/>
      <c r="I3344" s="128"/>
    </row>
    <row r="3345" spans="3:9" x14ac:dyDescent="0.25">
      <c r="C3345" s="350"/>
      <c r="D3345" s="346"/>
      <c r="E3345" s="346"/>
      <c r="F3345" s="347"/>
      <c r="G3345" s="346"/>
      <c r="H3345" s="346"/>
      <c r="I3345" s="128"/>
    </row>
    <row r="3346" spans="3:9" x14ac:dyDescent="0.25">
      <c r="C3346" s="350"/>
      <c r="D3346" s="346"/>
      <c r="E3346" s="346"/>
      <c r="F3346" s="347"/>
      <c r="G3346" s="346"/>
      <c r="H3346" s="346"/>
      <c r="I3346" s="128"/>
    </row>
    <row r="3347" spans="3:9" x14ac:dyDescent="0.25">
      <c r="C3347" s="350"/>
      <c r="D3347" s="346"/>
      <c r="E3347" s="346"/>
      <c r="F3347" s="347"/>
      <c r="G3347" s="346"/>
      <c r="H3347" s="346"/>
      <c r="I3347" s="128"/>
    </row>
    <row r="3348" spans="3:9" x14ac:dyDescent="0.25">
      <c r="C3348" s="350"/>
      <c r="D3348" s="346"/>
      <c r="E3348" s="346"/>
      <c r="F3348" s="347"/>
      <c r="G3348" s="346"/>
      <c r="H3348" s="346"/>
      <c r="I3348" s="128"/>
    </row>
    <row r="3349" spans="3:9" x14ac:dyDescent="0.25">
      <c r="C3349" s="350"/>
      <c r="D3349" s="346"/>
      <c r="E3349" s="346"/>
      <c r="F3349" s="347"/>
      <c r="G3349" s="346"/>
      <c r="H3349" s="346"/>
      <c r="I3349" s="128"/>
    </row>
    <row r="3350" spans="3:9" x14ac:dyDescent="0.25">
      <c r="C3350" s="350"/>
      <c r="D3350" s="346"/>
      <c r="E3350" s="346"/>
      <c r="F3350" s="347"/>
      <c r="G3350" s="346"/>
      <c r="H3350" s="346"/>
      <c r="I3350" s="128"/>
    </row>
    <row r="3351" spans="3:9" x14ac:dyDescent="0.25">
      <c r="C3351" s="350"/>
      <c r="D3351" s="346"/>
      <c r="E3351" s="346"/>
      <c r="F3351" s="347"/>
      <c r="G3351" s="346"/>
      <c r="H3351" s="346"/>
      <c r="I3351" s="128"/>
    </row>
    <row r="3352" spans="3:9" x14ac:dyDescent="0.25">
      <c r="C3352" s="350"/>
      <c r="D3352" s="346"/>
      <c r="E3352" s="346"/>
      <c r="F3352" s="347"/>
      <c r="G3352" s="346"/>
      <c r="H3352" s="346"/>
      <c r="I3352" s="128"/>
    </row>
    <row r="3353" spans="3:9" x14ac:dyDescent="0.25">
      <c r="C3353" s="350"/>
      <c r="D3353" s="346"/>
      <c r="E3353" s="346"/>
      <c r="F3353" s="347"/>
      <c r="G3353" s="346"/>
      <c r="H3353" s="346"/>
      <c r="I3353" s="128"/>
    </row>
    <row r="3354" spans="3:9" x14ac:dyDescent="0.25">
      <c r="C3354" s="350"/>
      <c r="D3354" s="346"/>
      <c r="E3354" s="346"/>
      <c r="F3354" s="347"/>
      <c r="G3354" s="346"/>
      <c r="H3354" s="346"/>
      <c r="I3354" s="128"/>
    </row>
    <row r="3355" spans="3:9" x14ac:dyDescent="0.25">
      <c r="C3355" s="350"/>
      <c r="D3355" s="346"/>
      <c r="E3355" s="346"/>
      <c r="F3355" s="347"/>
      <c r="G3355" s="346"/>
      <c r="H3355" s="346"/>
      <c r="I3355" s="128"/>
    </row>
    <row r="3356" spans="3:9" x14ac:dyDescent="0.25">
      <c r="C3356" s="350"/>
      <c r="D3356" s="346"/>
      <c r="E3356" s="346"/>
      <c r="F3356" s="347"/>
      <c r="G3356" s="346"/>
      <c r="H3356" s="346"/>
      <c r="I3356" s="128"/>
    </row>
    <row r="3357" spans="3:9" x14ac:dyDescent="0.25">
      <c r="C3357" s="350"/>
      <c r="D3357" s="346"/>
      <c r="E3357" s="346"/>
      <c r="F3357" s="347"/>
      <c r="G3357" s="346"/>
      <c r="H3357" s="346"/>
      <c r="I3357" s="128"/>
    </row>
    <row r="3358" spans="3:9" x14ac:dyDescent="0.25">
      <c r="C3358" s="350"/>
      <c r="D3358" s="346"/>
      <c r="E3358" s="346"/>
      <c r="F3358" s="347"/>
      <c r="G3358" s="346"/>
      <c r="H3358" s="346"/>
      <c r="I3358" s="128"/>
    </row>
    <row r="3359" spans="3:9" x14ac:dyDescent="0.25">
      <c r="C3359" s="350"/>
      <c r="D3359" s="346"/>
      <c r="E3359" s="346"/>
      <c r="F3359" s="347"/>
      <c r="G3359" s="346"/>
      <c r="H3359" s="346"/>
      <c r="I3359" s="128"/>
    </row>
    <row r="3360" spans="3:9" x14ac:dyDescent="0.25">
      <c r="C3360" s="350"/>
      <c r="D3360" s="346"/>
      <c r="E3360" s="346"/>
      <c r="F3360" s="347"/>
      <c r="G3360" s="346"/>
      <c r="H3360" s="346"/>
      <c r="I3360" s="128"/>
    </row>
    <row r="3361" spans="3:9" x14ac:dyDescent="0.25">
      <c r="C3361" s="350"/>
      <c r="D3361" s="346"/>
      <c r="E3361" s="346"/>
      <c r="F3361" s="347"/>
      <c r="G3361" s="346"/>
      <c r="H3361" s="346"/>
      <c r="I3361" s="128"/>
    </row>
    <row r="3362" spans="3:9" x14ac:dyDescent="0.25">
      <c r="C3362" s="350"/>
      <c r="D3362" s="346"/>
      <c r="E3362" s="346"/>
      <c r="F3362" s="347"/>
      <c r="G3362" s="346"/>
      <c r="H3362" s="346"/>
      <c r="I3362" s="128"/>
    </row>
    <row r="3363" spans="3:9" x14ac:dyDescent="0.25">
      <c r="C3363" s="350"/>
      <c r="D3363" s="346"/>
      <c r="E3363" s="346"/>
      <c r="F3363" s="347"/>
      <c r="G3363" s="346"/>
      <c r="H3363" s="346"/>
      <c r="I3363" s="128"/>
    </row>
    <row r="3364" spans="3:9" x14ac:dyDescent="0.25">
      <c r="C3364" s="350"/>
      <c r="D3364" s="346"/>
      <c r="E3364" s="346"/>
      <c r="F3364" s="347"/>
      <c r="G3364" s="346"/>
      <c r="H3364" s="346"/>
      <c r="I3364" s="128"/>
    </row>
    <row r="3365" spans="3:9" x14ac:dyDescent="0.25">
      <c r="C3365" s="350"/>
      <c r="D3365" s="346"/>
      <c r="E3365" s="346"/>
      <c r="F3365" s="347"/>
      <c r="G3365" s="346"/>
      <c r="H3365" s="346"/>
      <c r="I3365" s="128"/>
    </row>
    <row r="3366" spans="3:9" x14ac:dyDescent="0.25">
      <c r="C3366" s="350"/>
      <c r="D3366" s="346"/>
      <c r="E3366" s="346"/>
      <c r="F3366" s="347"/>
      <c r="G3366" s="346"/>
      <c r="H3366" s="346"/>
      <c r="I3366" s="128"/>
    </row>
    <row r="3367" spans="3:9" x14ac:dyDescent="0.25">
      <c r="C3367" s="350"/>
      <c r="D3367" s="346"/>
      <c r="E3367" s="346"/>
      <c r="F3367" s="347"/>
      <c r="G3367" s="346"/>
      <c r="H3367" s="346"/>
      <c r="I3367" s="128"/>
    </row>
    <row r="3368" spans="3:9" x14ac:dyDescent="0.25">
      <c r="C3368" s="350"/>
      <c r="D3368" s="346"/>
      <c r="E3368" s="346"/>
      <c r="F3368" s="347"/>
      <c r="G3368" s="346"/>
      <c r="H3368" s="346"/>
      <c r="I3368" s="128"/>
    </row>
    <row r="3369" spans="3:9" x14ac:dyDescent="0.25">
      <c r="C3369" s="350"/>
      <c r="D3369" s="346"/>
      <c r="E3369" s="346"/>
      <c r="F3369" s="347"/>
      <c r="G3369" s="346"/>
      <c r="H3369" s="346"/>
      <c r="I3369" s="128"/>
    </row>
    <row r="3370" spans="3:9" x14ac:dyDescent="0.25">
      <c r="C3370" s="350"/>
      <c r="D3370" s="346"/>
      <c r="E3370" s="346"/>
      <c r="F3370" s="347"/>
      <c r="G3370" s="346"/>
      <c r="H3370" s="346"/>
      <c r="I3370" s="128"/>
    </row>
    <row r="3371" spans="3:9" x14ac:dyDescent="0.25">
      <c r="C3371" s="350"/>
      <c r="D3371" s="346"/>
      <c r="E3371" s="346"/>
      <c r="F3371" s="347"/>
      <c r="G3371" s="346"/>
      <c r="H3371" s="346"/>
      <c r="I3371" s="128"/>
    </row>
    <row r="3372" spans="3:9" x14ac:dyDescent="0.25">
      <c r="C3372" s="350"/>
      <c r="D3372" s="346"/>
      <c r="E3372" s="346"/>
      <c r="F3372" s="347"/>
      <c r="G3372" s="346"/>
      <c r="H3372" s="346"/>
      <c r="I3372" s="128"/>
    </row>
    <row r="3373" spans="3:9" x14ac:dyDescent="0.25">
      <c r="C3373" s="350"/>
      <c r="D3373" s="346"/>
      <c r="E3373" s="346"/>
      <c r="F3373" s="347"/>
      <c r="G3373" s="346"/>
      <c r="H3373" s="346"/>
      <c r="I3373" s="128"/>
    </row>
    <row r="3374" spans="3:9" x14ac:dyDescent="0.25">
      <c r="C3374" s="350"/>
      <c r="D3374" s="346"/>
      <c r="E3374" s="346"/>
      <c r="F3374" s="347"/>
      <c r="G3374" s="346"/>
      <c r="H3374" s="346"/>
      <c r="I3374" s="128"/>
    </row>
    <row r="3375" spans="3:9" x14ac:dyDescent="0.25">
      <c r="C3375" s="350"/>
      <c r="D3375" s="346"/>
      <c r="E3375" s="346"/>
      <c r="F3375" s="347"/>
      <c r="G3375" s="346"/>
      <c r="H3375" s="346"/>
      <c r="I3375" s="128"/>
    </row>
    <row r="3376" spans="3:9" x14ac:dyDescent="0.25">
      <c r="C3376" s="350"/>
      <c r="D3376" s="346"/>
      <c r="E3376" s="346"/>
      <c r="F3376" s="347"/>
      <c r="G3376" s="346"/>
      <c r="H3376" s="346"/>
      <c r="I3376" s="128"/>
    </row>
    <row r="3377" spans="3:9" x14ac:dyDescent="0.25">
      <c r="C3377" s="350"/>
      <c r="D3377" s="346"/>
      <c r="E3377" s="346"/>
      <c r="F3377" s="347"/>
      <c r="G3377" s="346"/>
      <c r="H3377" s="346"/>
      <c r="I3377" s="128"/>
    </row>
    <row r="3378" spans="3:9" x14ac:dyDescent="0.25">
      <c r="C3378" s="350"/>
      <c r="D3378" s="346"/>
      <c r="E3378" s="346"/>
      <c r="F3378" s="347"/>
      <c r="G3378" s="346"/>
      <c r="H3378" s="346"/>
      <c r="I3378" s="128"/>
    </row>
    <row r="3379" spans="3:9" x14ac:dyDescent="0.25">
      <c r="C3379" s="350"/>
      <c r="D3379" s="346"/>
      <c r="E3379" s="346"/>
      <c r="F3379" s="347"/>
      <c r="G3379" s="346"/>
      <c r="H3379" s="346"/>
      <c r="I3379" s="128"/>
    </row>
    <row r="3380" spans="3:9" x14ac:dyDescent="0.25">
      <c r="C3380" s="350"/>
      <c r="D3380" s="346"/>
      <c r="E3380" s="346"/>
      <c r="F3380" s="347"/>
      <c r="G3380" s="346"/>
      <c r="H3380" s="346"/>
      <c r="I3380" s="128"/>
    </row>
    <row r="3381" spans="3:9" x14ac:dyDescent="0.25">
      <c r="C3381" s="350"/>
      <c r="D3381" s="346"/>
      <c r="E3381" s="346"/>
      <c r="F3381" s="347"/>
      <c r="G3381" s="346"/>
      <c r="H3381" s="346"/>
      <c r="I3381" s="128"/>
    </row>
    <row r="3382" spans="3:9" x14ac:dyDescent="0.25">
      <c r="C3382" s="350"/>
      <c r="D3382" s="346"/>
      <c r="E3382" s="346"/>
      <c r="F3382" s="347"/>
      <c r="G3382" s="346"/>
      <c r="H3382" s="346"/>
      <c r="I3382" s="128"/>
    </row>
    <row r="3383" spans="3:9" x14ac:dyDescent="0.25">
      <c r="C3383" s="350"/>
      <c r="D3383" s="346"/>
      <c r="E3383" s="346"/>
      <c r="F3383" s="347"/>
      <c r="G3383" s="346"/>
      <c r="H3383" s="346"/>
      <c r="I3383" s="128"/>
    </row>
    <row r="3384" spans="3:9" x14ac:dyDescent="0.25">
      <c r="C3384" s="350"/>
      <c r="D3384" s="346"/>
      <c r="E3384" s="346"/>
      <c r="F3384" s="347"/>
      <c r="G3384" s="346"/>
      <c r="H3384" s="346"/>
      <c r="I3384" s="128"/>
    </row>
    <row r="3385" spans="3:9" x14ac:dyDescent="0.25">
      <c r="C3385" s="350"/>
      <c r="D3385" s="346"/>
      <c r="E3385" s="346"/>
      <c r="F3385" s="347"/>
      <c r="G3385" s="346"/>
      <c r="H3385" s="346"/>
      <c r="I3385" s="128"/>
    </row>
    <row r="3386" spans="3:9" x14ac:dyDescent="0.25">
      <c r="C3386" s="350"/>
      <c r="D3386" s="346"/>
      <c r="E3386" s="346"/>
      <c r="F3386" s="347"/>
      <c r="G3386" s="346"/>
      <c r="H3386" s="346"/>
      <c r="I3386" s="128"/>
    </row>
    <row r="3387" spans="3:9" x14ac:dyDescent="0.25">
      <c r="C3387" s="350"/>
      <c r="D3387" s="346"/>
      <c r="E3387" s="346"/>
      <c r="F3387" s="347"/>
      <c r="G3387" s="346"/>
      <c r="H3387" s="346"/>
      <c r="I3387" s="128"/>
    </row>
    <row r="3388" spans="3:9" x14ac:dyDescent="0.25">
      <c r="C3388" s="350"/>
      <c r="D3388" s="346"/>
      <c r="E3388" s="346"/>
      <c r="F3388" s="347"/>
      <c r="G3388" s="346"/>
      <c r="H3388" s="346"/>
      <c r="I3388" s="128"/>
    </row>
    <row r="3389" spans="3:9" x14ac:dyDescent="0.25">
      <c r="C3389" s="350"/>
      <c r="D3389" s="346"/>
      <c r="E3389" s="346"/>
      <c r="F3389" s="347"/>
      <c r="G3389" s="346"/>
      <c r="H3389" s="346"/>
      <c r="I3389" s="128"/>
    </row>
    <row r="3390" spans="3:9" x14ac:dyDescent="0.25">
      <c r="C3390" s="350"/>
      <c r="D3390" s="346"/>
      <c r="E3390" s="346"/>
      <c r="F3390" s="347"/>
      <c r="G3390" s="346"/>
      <c r="H3390" s="346"/>
      <c r="I3390" s="128"/>
    </row>
    <row r="3391" spans="3:9" x14ac:dyDescent="0.25">
      <c r="C3391" s="350"/>
      <c r="D3391" s="346"/>
      <c r="E3391" s="346"/>
      <c r="F3391" s="347"/>
      <c r="G3391" s="346"/>
      <c r="H3391" s="346"/>
      <c r="I3391" s="128"/>
    </row>
    <row r="3392" spans="3:9" x14ac:dyDescent="0.25">
      <c r="C3392" s="350"/>
      <c r="D3392" s="346"/>
      <c r="E3392" s="346"/>
      <c r="F3392" s="347"/>
      <c r="G3392" s="346"/>
      <c r="H3392" s="346"/>
      <c r="I3392" s="128"/>
    </row>
    <row r="3393" spans="3:9" x14ac:dyDescent="0.25">
      <c r="C3393" s="350"/>
      <c r="D3393" s="346"/>
      <c r="E3393" s="346"/>
      <c r="F3393" s="347"/>
      <c r="G3393" s="346"/>
      <c r="H3393" s="346"/>
      <c r="I3393" s="128"/>
    </row>
    <row r="3394" spans="3:9" x14ac:dyDescent="0.25">
      <c r="C3394" s="350"/>
      <c r="D3394" s="346"/>
      <c r="E3394" s="346"/>
      <c r="F3394" s="347"/>
      <c r="G3394" s="346"/>
      <c r="H3394" s="346"/>
      <c r="I3394" s="128"/>
    </row>
    <row r="3395" spans="3:9" x14ac:dyDescent="0.25">
      <c r="C3395" s="350"/>
      <c r="D3395" s="346"/>
      <c r="E3395" s="346"/>
      <c r="F3395" s="347"/>
      <c r="G3395" s="346"/>
      <c r="H3395" s="346"/>
      <c r="I3395" s="128"/>
    </row>
    <row r="3396" spans="3:9" x14ac:dyDescent="0.25">
      <c r="C3396" s="350"/>
      <c r="D3396" s="346"/>
      <c r="E3396" s="346"/>
      <c r="F3396" s="347"/>
      <c r="G3396" s="346"/>
      <c r="H3396" s="346"/>
      <c r="I3396" s="128"/>
    </row>
    <row r="3397" spans="3:9" x14ac:dyDescent="0.25">
      <c r="C3397" s="350"/>
      <c r="D3397" s="346"/>
      <c r="E3397" s="346"/>
      <c r="F3397" s="347"/>
      <c r="G3397" s="346"/>
      <c r="H3397" s="346"/>
      <c r="I3397" s="128"/>
    </row>
    <row r="3398" spans="3:9" x14ac:dyDescent="0.25">
      <c r="C3398" s="350"/>
      <c r="D3398" s="346"/>
      <c r="E3398" s="346"/>
      <c r="F3398" s="347"/>
      <c r="G3398" s="346"/>
      <c r="H3398" s="346"/>
      <c r="I3398" s="128"/>
    </row>
    <row r="3399" spans="3:9" x14ac:dyDescent="0.25">
      <c r="C3399" s="350"/>
      <c r="D3399" s="346"/>
      <c r="E3399" s="346"/>
      <c r="F3399" s="347"/>
      <c r="G3399" s="346"/>
      <c r="H3399" s="346"/>
      <c r="I3399" s="128"/>
    </row>
    <row r="3400" spans="3:9" x14ac:dyDescent="0.25">
      <c r="C3400" s="350"/>
      <c r="D3400" s="346"/>
      <c r="E3400" s="346"/>
      <c r="F3400" s="347"/>
      <c r="G3400" s="346"/>
      <c r="H3400" s="346"/>
      <c r="I3400" s="128"/>
    </row>
    <row r="3401" spans="3:9" x14ac:dyDescent="0.25">
      <c r="C3401" s="350"/>
      <c r="D3401" s="346"/>
      <c r="E3401" s="346"/>
      <c r="F3401" s="347"/>
      <c r="G3401" s="346"/>
      <c r="H3401" s="346"/>
      <c r="I3401" s="128"/>
    </row>
    <row r="3402" spans="3:9" x14ac:dyDescent="0.25">
      <c r="C3402" s="350"/>
      <c r="D3402" s="346"/>
      <c r="E3402" s="346"/>
      <c r="F3402" s="347"/>
      <c r="G3402" s="346"/>
      <c r="H3402" s="346"/>
      <c r="I3402" s="128"/>
    </row>
    <row r="3403" spans="3:9" x14ac:dyDescent="0.25">
      <c r="C3403" s="350"/>
      <c r="D3403" s="346"/>
      <c r="E3403" s="346"/>
      <c r="F3403" s="347"/>
      <c r="G3403" s="346"/>
      <c r="H3403" s="346"/>
      <c r="I3403" s="128"/>
    </row>
    <row r="3404" spans="3:9" x14ac:dyDescent="0.25">
      <c r="C3404" s="350"/>
      <c r="D3404" s="346"/>
      <c r="E3404" s="346"/>
      <c r="F3404" s="347"/>
      <c r="G3404" s="346"/>
      <c r="H3404" s="346"/>
      <c r="I3404" s="128"/>
    </row>
    <row r="3405" spans="3:9" x14ac:dyDescent="0.25">
      <c r="C3405" s="350"/>
      <c r="D3405" s="346"/>
      <c r="E3405" s="346"/>
      <c r="F3405" s="347"/>
      <c r="G3405" s="346"/>
      <c r="H3405" s="346"/>
      <c r="I3405" s="128"/>
    </row>
    <row r="3406" spans="3:9" x14ac:dyDescent="0.25">
      <c r="C3406" s="350"/>
      <c r="D3406" s="346"/>
      <c r="E3406" s="346"/>
      <c r="F3406" s="347"/>
      <c r="G3406" s="346"/>
      <c r="H3406" s="346"/>
      <c r="I3406" s="128"/>
    </row>
    <row r="3407" spans="3:9" x14ac:dyDescent="0.25">
      <c r="C3407" s="350"/>
      <c r="D3407" s="346"/>
      <c r="E3407" s="346"/>
      <c r="F3407" s="347"/>
      <c r="G3407" s="346"/>
      <c r="H3407" s="346"/>
      <c r="I3407" s="128"/>
    </row>
    <row r="3408" spans="3:9" x14ac:dyDescent="0.25">
      <c r="C3408" s="350"/>
      <c r="D3408" s="346"/>
      <c r="E3408" s="346"/>
      <c r="F3408" s="347"/>
      <c r="G3408" s="346"/>
      <c r="H3408" s="346"/>
      <c r="I3408" s="128"/>
    </row>
    <row r="3409" spans="3:9" x14ac:dyDescent="0.25">
      <c r="C3409" s="350"/>
      <c r="D3409" s="346"/>
      <c r="E3409" s="346"/>
      <c r="F3409" s="347"/>
      <c r="G3409" s="346"/>
      <c r="H3409" s="346"/>
      <c r="I3409" s="128"/>
    </row>
    <row r="3410" spans="3:9" x14ac:dyDescent="0.25">
      <c r="C3410" s="350"/>
      <c r="D3410" s="346"/>
      <c r="E3410" s="346"/>
      <c r="F3410" s="347"/>
      <c r="G3410" s="346"/>
      <c r="H3410" s="346"/>
      <c r="I3410" s="128"/>
    </row>
    <row r="3411" spans="3:9" x14ac:dyDescent="0.25">
      <c r="C3411" s="350"/>
      <c r="D3411" s="346"/>
      <c r="E3411" s="346"/>
      <c r="F3411" s="347"/>
      <c r="G3411" s="346"/>
      <c r="H3411" s="346"/>
      <c r="I3411" s="128"/>
    </row>
    <row r="3412" spans="3:9" x14ac:dyDescent="0.25">
      <c r="C3412" s="350"/>
      <c r="D3412" s="346"/>
      <c r="E3412" s="346"/>
      <c r="F3412" s="347"/>
      <c r="G3412" s="346"/>
      <c r="H3412" s="346"/>
      <c r="I3412" s="128"/>
    </row>
    <row r="3413" spans="3:9" x14ac:dyDescent="0.25">
      <c r="C3413" s="350"/>
      <c r="D3413" s="346"/>
      <c r="E3413" s="346"/>
      <c r="F3413" s="347"/>
      <c r="G3413" s="346"/>
      <c r="H3413" s="346"/>
      <c r="I3413" s="128"/>
    </row>
    <row r="3414" spans="3:9" x14ac:dyDescent="0.25">
      <c r="C3414" s="350"/>
      <c r="D3414" s="346"/>
      <c r="E3414" s="346"/>
      <c r="F3414" s="347"/>
      <c r="G3414" s="346"/>
      <c r="H3414" s="346"/>
      <c r="I3414" s="128"/>
    </row>
    <row r="3415" spans="3:9" x14ac:dyDescent="0.25">
      <c r="C3415" s="350"/>
      <c r="D3415" s="346"/>
      <c r="E3415" s="346"/>
      <c r="F3415" s="347"/>
      <c r="G3415" s="346"/>
      <c r="H3415" s="346"/>
      <c r="I3415" s="128"/>
    </row>
    <row r="3416" spans="3:9" x14ac:dyDescent="0.25">
      <c r="C3416" s="350"/>
      <c r="D3416" s="346"/>
      <c r="E3416" s="346"/>
      <c r="F3416" s="347"/>
      <c r="G3416" s="346"/>
      <c r="H3416" s="346"/>
      <c r="I3416" s="128"/>
    </row>
    <row r="3417" spans="3:9" x14ac:dyDescent="0.25">
      <c r="C3417" s="350"/>
      <c r="D3417" s="346"/>
      <c r="E3417" s="346"/>
      <c r="F3417" s="347"/>
      <c r="G3417" s="346"/>
      <c r="H3417" s="346"/>
      <c r="I3417" s="128"/>
    </row>
    <row r="3418" spans="3:9" x14ac:dyDescent="0.25">
      <c r="C3418" s="350"/>
      <c r="D3418" s="346"/>
      <c r="E3418" s="346"/>
      <c r="F3418" s="347"/>
      <c r="G3418" s="346"/>
      <c r="H3418" s="346"/>
      <c r="I3418" s="128"/>
    </row>
    <row r="3419" spans="3:9" x14ac:dyDescent="0.25">
      <c r="C3419" s="350"/>
      <c r="D3419" s="346"/>
      <c r="E3419" s="346"/>
      <c r="F3419" s="347"/>
      <c r="G3419" s="346"/>
      <c r="H3419" s="346"/>
      <c r="I3419" s="128"/>
    </row>
    <row r="3420" spans="3:9" x14ac:dyDescent="0.25">
      <c r="C3420" s="350"/>
      <c r="D3420" s="346"/>
      <c r="E3420" s="346"/>
      <c r="F3420" s="347"/>
      <c r="G3420" s="346"/>
      <c r="H3420" s="346"/>
      <c r="I3420" s="128"/>
    </row>
    <row r="3421" spans="3:9" x14ac:dyDescent="0.25">
      <c r="C3421" s="350"/>
      <c r="D3421" s="346"/>
      <c r="E3421" s="346"/>
      <c r="F3421" s="347"/>
      <c r="G3421" s="346"/>
      <c r="H3421" s="346"/>
      <c r="I3421" s="128"/>
    </row>
    <row r="3422" spans="3:9" x14ac:dyDescent="0.25">
      <c r="C3422" s="350"/>
      <c r="D3422" s="346"/>
      <c r="E3422" s="346"/>
      <c r="F3422" s="347"/>
      <c r="G3422" s="346"/>
      <c r="H3422" s="346"/>
      <c r="I3422" s="128"/>
    </row>
    <row r="3423" spans="3:9" x14ac:dyDescent="0.25">
      <c r="C3423" s="350"/>
      <c r="D3423" s="346"/>
      <c r="E3423" s="346"/>
      <c r="F3423" s="347"/>
      <c r="G3423" s="346"/>
      <c r="H3423" s="346"/>
      <c r="I3423" s="128"/>
    </row>
    <row r="3424" spans="3:9" x14ac:dyDescent="0.25">
      <c r="C3424" s="350"/>
      <c r="D3424" s="346"/>
      <c r="E3424" s="346"/>
      <c r="F3424" s="347"/>
      <c r="G3424" s="346"/>
      <c r="H3424" s="346"/>
      <c r="I3424" s="128"/>
    </row>
    <row r="3425" spans="3:9" x14ac:dyDescent="0.25">
      <c r="C3425" s="350"/>
      <c r="D3425" s="346"/>
      <c r="E3425" s="346"/>
      <c r="F3425" s="347"/>
      <c r="G3425" s="346"/>
      <c r="H3425" s="346"/>
      <c r="I3425" s="128"/>
    </row>
    <row r="3426" spans="3:9" x14ac:dyDescent="0.25">
      <c r="C3426" s="350"/>
      <c r="D3426" s="346"/>
      <c r="E3426" s="346"/>
      <c r="F3426" s="347"/>
      <c r="G3426" s="346"/>
      <c r="H3426" s="346"/>
      <c r="I3426" s="128"/>
    </row>
    <row r="3427" spans="3:9" x14ac:dyDescent="0.25">
      <c r="C3427" s="350"/>
      <c r="D3427" s="346"/>
      <c r="E3427" s="346"/>
      <c r="F3427" s="347"/>
      <c r="G3427" s="346"/>
      <c r="H3427" s="346"/>
      <c r="I3427" s="128"/>
    </row>
    <row r="3428" spans="3:9" x14ac:dyDescent="0.25">
      <c r="C3428" s="350"/>
      <c r="D3428" s="346"/>
      <c r="E3428" s="346"/>
      <c r="F3428" s="347"/>
      <c r="G3428" s="346"/>
      <c r="H3428" s="346"/>
      <c r="I3428" s="128"/>
    </row>
    <row r="3429" spans="3:9" x14ac:dyDescent="0.25">
      <c r="C3429" s="350"/>
      <c r="D3429" s="346"/>
      <c r="E3429" s="346"/>
      <c r="F3429" s="347"/>
      <c r="G3429" s="346"/>
      <c r="H3429" s="346"/>
      <c r="I3429" s="128"/>
    </row>
    <row r="3430" spans="3:9" x14ac:dyDescent="0.25">
      <c r="C3430" s="350"/>
      <c r="D3430" s="346"/>
      <c r="E3430" s="346"/>
      <c r="F3430" s="347"/>
      <c r="G3430" s="346"/>
      <c r="H3430" s="346"/>
      <c r="I3430" s="128"/>
    </row>
    <row r="3431" spans="3:9" x14ac:dyDescent="0.25">
      <c r="C3431" s="350"/>
      <c r="D3431" s="346"/>
      <c r="E3431" s="346"/>
      <c r="F3431" s="347"/>
      <c r="G3431" s="346"/>
      <c r="H3431" s="346"/>
      <c r="I3431" s="128"/>
    </row>
    <row r="3432" spans="3:9" x14ac:dyDescent="0.25">
      <c r="C3432" s="350"/>
      <c r="D3432" s="346"/>
      <c r="E3432" s="346"/>
      <c r="F3432" s="347"/>
      <c r="G3432" s="346"/>
      <c r="H3432" s="346"/>
      <c r="I3432" s="128"/>
    </row>
    <row r="3433" spans="3:9" x14ac:dyDescent="0.25">
      <c r="C3433" s="350"/>
      <c r="D3433" s="346"/>
      <c r="E3433" s="346"/>
      <c r="F3433" s="347"/>
      <c r="G3433" s="346"/>
      <c r="H3433" s="346"/>
      <c r="I3433" s="128"/>
    </row>
    <row r="3434" spans="3:9" x14ac:dyDescent="0.25">
      <c r="C3434" s="350"/>
      <c r="D3434" s="346"/>
      <c r="E3434" s="346"/>
      <c r="F3434" s="347"/>
      <c r="G3434" s="346"/>
      <c r="H3434" s="346"/>
      <c r="I3434" s="128"/>
    </row>
    <row r="3435" spans="3:9" x14ac:dyDescent="0.25">
      <c r="C3435" s="350"/>
      <c r="D3435" s="346"/>
      <c r="E3435" s="346"/>
      <c r="F3435" s="347"/>
      <c r="G3435" s="346"/>
      <c r="H3435" s="346"/>
      <c r="I3435" s="128"/>
    </row>
    <row r="3436" spans="3:9" x14ac:dyDescent="0.25">
      <c r="C3436" s="350"/>
      <c r="D3436" s="346"/>
      <c r="E3436" s="346"/>
      <c r="F3436" s="347"/>
      <c r="G3436" s="346"/>
      <c r="H3436" s="346"/>
      <c r="I3436" s="128"/>
    </row>
    <row r="3437" spans="3:9" x14ac:dyDescent="0.25">
      <c r="C3437" s="350"/>
      <c r="D3437" s="346"/>
      <c r="E3437" s="346"/>
      <c r="F3437" s="347"/>
      <c r="G3437" s="346"/>
      <c r="H3437" s="346"/>
      <c r="I3437" s="128"/>
    </row>
    <row r="3438" spans="3:9" x14ac:dyDescent="0.25">
      <c r="C3438" s="350"/>
      <c r="D3438" s="346"/>
      <c r="E3438" s="346"/>
      <c r="F3438" s="347"/>
      <c r="G3438" s="346"/>
      <c r="H3438" s="346"/>
      <c r="I3438" s="128"/>
    </row>
    <row r="3439" spans="3:9" x14ac:dyDescent="0.25">
      <c r="C3439" s="350"/>
      <c r="D3439" s="346"/>
      <c r="E3439" s="346"/>
      <c r="F3439" s="347"/>
      <c r="G3439" s="346"/>
      <c r="H3439" s="346"/>
      <c r="I3439" s="128"/>
    </row>
    <row r="3440" spans="3:9" x14ac:dyDescent="0.25">
      <c r="C3440" s="350"/>
      <c r="D3440" s="346"/>
      <c r="E3440" s="346"/>
      <c r="F3440" s="347"/>
      <c r="G3440" s="346"/>
      <c r="H3440" s="346"/>
      <c r="I3440" s="128"/>
    </row>
    <row r="3441" spans="3:9" x14ac:dyDescent="0.25">
      <c r="C3441" s="350"/>
      <c r="D3441" s="346"/>
      <c r="E3441" s="346"/>
      <c r="F3441" s="347"/>
      <c r="G3441" s="346"/>
      <c r="H3441" s="346"/>
      <c r="I3441" s="128"/>
    </row>
    <row r="3442" spans="3:9" x14ac:dyDescent="0.25">
      <c r="C3442" s="350"/>
      <c r="D3442" s="346"/>
      <c r="E3442" s="346"/>
      <c r="F3442" s="347"/>
      <c r="G3442" s="346"/>
      <c r="H3442" s="346"/>
      <c r="I3442" s="128"/>
    </row>
    <row r="3443" spans="3:9" x14ac:dyDescent="0.25">
      <c r="C3443" s="350"/>
      <c r="D3443" s="346"/>
      <c r="E3443" s="346"/>
      <c r="F3443" s="347"/>
      <c r="G3443" s="346"/>
      <c r="H3443" s="346"/>
      <c r="I3443" s="128"/>
    </row>
    <row r="3444" spans="3:9" x14ac:dyDescent="0.25">
      <c r="C3444" s="350"/>
      <c r="D3444" s="346"/>
      <c r="E3444" s="346"/>
      <c r="F3444" s="347"/>
      <c r="G3444" s="346"/>
      <c r="H3444" s="346"/>
      <c r="I3444" s="128"/>
    </row>
    <row r="3445" spans="3:9" x14ac:dyDescent="0.25">
      <c r="C3445" s="350"/>
      <c r="D3445" s="346"/>
      <c r="E3445" s="346"/>
      <c r="F3445" s="347"/>
      <c r="G3445" s="346"/>
      <c r="H3445" s="346"/>
      <c r="I3445" s="128"/>
    </row>
    <row r="3446" spans="3:9" x14ac:dyDescent="0.25">
      <c r="C3446" s="350"/>
      <c r="D3446" s="346"/>
      <c r="E3446" s="346"/>
      <c r="F3446" s="347"/>
      <c r="G3446" s="346"/>
      <c r="H3446" s="346"/>
      <c r="I3446" s="128"/>
    </row>
    <row r="3447" spans="3:9" x14ac:dyDescent="0.25">
      <c r="C3447" s="350"/>
      <c r="D3447" s="346"/>
      <c r="E3447" s="346"/>
      <c r="F3447" s="347"/>
      <c r="G3447" s="346"/>
      <c r="H3447" s="346"/>
      <c r="I3447" s="128"/>
    </row>
    <row r="3448" spans="3:9" x14ac:dyDescent="0.25">
      <c r="C3448" s="350"/>
      <c r="D3448" s="346"/>
      <c r="E3448" s="346"/>
      <c r="F3448" s="347"/>
      <c r="G3448" s="346"/>
      <c r="H3448" s="346"/>
      <c r="I3448" s="128"/>
    </row>
    <row r="3449" spans="3:9" x14ac:dyDescent="0.25">
      <c r="C3449" s="350"/>
      <c r="D3449" s="346"/>
      <c r="E3449" s="346"/>
      <c r="F3449" s="347"/>
      <c r="G3449" s="346"/>
      <c r="H3449" s="346"/>
      <c r="I3449" s="128"/>
    </row>
    <row r="3450" spans="3:9" x14ac:dyDescent="0.25">
      <c r="C3450" s="350"/>
      <c r="D3450" s="346"/>
      <c r="E3450" s="346"/>
      <c r="F3450" s="347"/>
      <c r="G3450" s="346"/>
      <c r="H3450" s="346"/>
      <c r="I3450" s="128"/>
    </row>
    <row r="3451" spans="3:9" x14ac:dyDescent="0.25">
      <c r="C3451" s="350"/>
      <c r="D3451" s="346"/>
      <c r="E3451" s="346"/>
      <c r="F3451" s="347"/>
      <c r="G3451" s="346"/>
      <c r="H3451" s="346"/>
      <c r="I3451" s="128"/>
    </row>
    <row r="3452" spans="3:9" x14ac:dyDescent="0.25">
      <c r="C3452" s="350"/>
      <c r="D3452" s="346"/>
      <c r="E3452" s="346"/>
      <c r="F3452" s="347"/>
      <c r="G3452" s="346"/>
      <c r="H3452" s="346"/>
      <c r="I3452" s="128"/>
    </row>
    <row r="3453" spans="3:9" x14ac:dyDescent="0.25">
      <c r="C3453" s="350"/>
      <c r="D3453" s="346"/>
      <c r="E3453" s="346"/>
      <c r="F3453" s="347"/>
      <c r="G3453" s="346"/>
      <c r="H3453" s="346"/>
      <c r="I3453" s="128"/>
    </row>
    <row r="3454" spans="3:9" x14ac:dyDescent="0.25">
      <c r="C3454" s="350"/>
      <c r="D3454" s="346"/>
      <c r="E3454" s="346"/>
      <c r="F3454" s="347"/>
      <c r="G3454" s="346"/>
      <c r="H3454" s="346"/>
      <c r="I3454" s="128"/>
    </row>
    <row r="3455" spans="3:9" x14ac:dyDescent="0.25">
      <c r="C3455" s="350"/>
      <c r="D3455" s="346"/>
      <c r="E3455" s="346"/>
      <c r="F3455" s="347"/>
      <c r="G3455" s="346"/>
      <c r="H3455" s="346"/>
      <c r="I3455" s="128"/>
    </row>
    <row r="3456" spans="3:9" x14ac:dyDescent="0.25">
      <c r="C3456" s="350"/>
      <c r="D3456" s="346"/>
      <c r="E3456" s="346"/>
      <c r="F3456" s="347"/>
      <c r="G3456" s="346"/>
      <c r="H3456" s="346"/>
      <c r="I3456" s="128"/>
    </row>
    <row r="3457" spans="3:9" x14ac:dyDescent="0.25">
      <c r="C3457" s="350"/>
      <c r="D3457" s="346"/>
      <c r="E3457" s="346"/>
      <c r="F3457" s="347"/>
      <c r="G3457" s="346"/>
      <c r="H3457" s="346"/>
      <c r="I3457" s="128"/>
    </row>
    <row r="3458" spans="3:9" x14ac:dyDescent="0.25">
      <c r="C3458" s="350"/>
      <c r="D3458" s="346"/>
      <c r="E3458" s="346"/>
      <c r="F3458" s="347"/>
      <c r="G3458" s="346"/>
      <c r="H3458" s="346"/>
      <c r="I3458" s="128"/>
    </row>
    <row r="3459" spans="3:9" x14ac:dyDescent="0.25">
      <c r="C3459" s="350"/>
      <c r="D3459" s="346"/>
      <c r="E3459" s="346"/>
      <c r="F3459" s="347"/>
      <c r="G3459" s="346"/>
      <c r="H3459" s="346"/>
      <c r="I3459" s="128"/>
    </row>
    <row r="3460" spans="3:9" x14ac:dyDescent="0.25">
      <c r="C3460" s="350"/>
      <c r="D3460" s="346"/>
      <c r="E3460" s="346"/>
      <c r="F3460" s="347"/>
      <c r="G3460" s="346"/>
      <c r="H3460" s="346"/>
      <c r="I3460" s="128"/>
    </row>
    <row r="3461" spans="3:9" x14ac:dyDescent="0.25">
      <c r="C3461" s="350"/>
      <c r="D3461" s="346"/>
      <c r="E3461" s="346"/>
      <c r="F3461" s="347"/>
      <c r="G3461" s="346"/>
      <c r="H3461" s="346"/>
      <c r="I3461" s="128"/>
    </row>
    <row r="3462" spans="3:9" x14ac:dyDescent="0.25">
      <c r="C3462" s="350"/>
      <c r="D3462" s="346"/>
      <c r="E3462" s="346"/>
      <c r="F3462" s="347"/>
      <c r="G3462" s="346"/>
      <c r="H3462" s="346"/>
      <c r="I3462" s="128"/>
    </row>
    <row r="3463" spans="3:9" x14ac:dyDescent="0.25">
      <c r="C3463" s="350"/>
      <c r="D3463" s="346"/>
      <c r="E3463" s="346"/>
      <c r="F3463" s="347"/>
      <c r="G3463" s="346"/>
      <c r="H3463" s="346"/>
      <c r="I3463" s="128"/>
    </row>
    <row r="3464" spans="3:9" x14ac:dyDescent="0.25">
      <c r="C3464" s="350"/>
      <c r="D3464" s="346"/>
      <c r="E3464" s="346"/>
      <c r="F3464" s="347"/>
      <c r="G3464" s="346"/>
      <c r="H3464" s="346"/>
      <c r="I3464" s="128"/>
    </row>
    <row r="3465" spans="3:9" x14ac:dyDescent="0.25">
      <c r="C3465" s="350"/>
      <c r="D3465" s="346"/>
      <c r="E3465" s="346"/>
      <c r="F3465" s="347"/>
      <c r="G3465" s="346"/>
      <c r="H3465" s="346"/>
      <c r="I3465" s="128"/>
    </row>
    <row r="3466" spans="3:9" x14ac:dyDescent="0.25">
      <c r="C3466" s="350"/>
      <c r="D3466" s="346"/>
      <c r="E3466" s="346"/>
      <c r="F3466" s="347"/>
      <c r="G3466" s="346"/>
      <c r="H3466" s="346"/>
      <c r="I3466" s="128"/>
    </row>
    <row r="3467" spans="3:9" x14ac:dyDescent="0.25">
      <c r="C3467" s="350"/>
      <c r="D3467" s="346"/>
      <c r="E3467" s="346"/>
      <c r="F3467" s="347"/>
      <c r="G3467" s="346"/>
      <c r="H3467" s="346"/>
      <c r="I3467" s="128"/>
    </row>
    <row r="3468" spans="3:9" x14ac:dyDescent="0.25">
      <c r="C3468" s="350"/>
      <c r="D3468" s="346"/>
      <c r="E3468" s="346"/>
      <c r="F3468" s="347"/>
      <c r="G3468" s="346"/>
      <c r="H3468" s="346"/>
      <c r="I3468" s="128"/>
    </row>
    <row r="3469" spans="3:9" x14ac:dyDescent="0.25">
      <c r="C3469" s="350"/>
      <c r="D3469" s="346"/>
      <c r="E3469" s="346"/>
      <c r="F3469" s="347"/>
      <c r="G3469" s="346"/>
      <c r="H3469" s="346"/>
      <c r="I3469" s="128"/>
    </row>
    <row r="3470" spans="3:9" x14ac:dyDescent="0.25">
      <c r="C3470" s="350"/>
      <c r="D3470" s="346"/>
      <c r="E3470" s="346"/>
      <c r="F3470" s="347"/>
      <c r="G3470" s="346"/>
      <c r="H3470" s="346"/>
      <c r="I3470" s="128"/>
    </row>
    <row r="3471" spans="3:9" x14ac:dyDescent="0.25">
      <c r="C3471" s="350"/>
      <c r="D3471" s="346"/>
      <c r="E3471" s="346"/>
      <c r="F3471" s="347"/>
      <c r="G3471" s="346"/>
      <c r="H3471" s="346"/>
      <c r="I3471" s="128"/>
    </row>
    <row r="3472" spans="3:9" x14ac:dyDescent="0.25">
      <c r="C3472" s="350"/>
      <c r="D3472" s="346"/>
      <c r="E3472" s="346"/>
      <c r="F3472" s="347"/>
      <c r="G3472" s="346"/>
      <c r="H3472" s="346"/>
      <c r="I3472" s="128"/>
    </row>
    <row r="3473" spans="3:9" x14ac:dyDescent="0.25">
      <c r="C3473" s="350"/>
      <c r="D3473" s="346"/>
      <c r="E3473" s="346"/>
      <c r="F3473" s="347"/>
      <c r="G3473" s="346"/>
      <c r="H3473" s="346"/>
      <c r="I3473" s="128"/>
    </row>
    <row r="3474" spans="3:9" x14ac:dyDescent="0.25">
      <c r="C3474" s="350"/>
      <c r="D3474" s="346"/>
      <c r="E3474" s="346"/>
      <c r="F3474" s="347"/>
      <c r="G3474" s="346"/>
      <c r="H3474" s="346"/>
      <c r="I3474" s="128"/>
    </row>
    <row r="3475" spans="3:9" x14ac:dyDescent="0.25">
      <c r="C3475" s="350"/>
      <c r="D3475" s="346"/>
      <c r="E3475" s="346"/>
      <c r="F3475" s="347"/>
      <c r="G3475" s="346"/>
      <c r="H3475" s="346"/>
      <c r="I3475" s="128"/>
    </row>
    <row r="3476" spans="3:9" x14ac:dyDescent="0.25">
      <c r="C3476" s="350"/>
      <c r="D3476" s="346"/>
      <c r="E3476" s="346"/>
      <c r="F3476" s="347"/>
      <c r="G3476" s="346"/>
      <c r="H3476" s="346"/>
      <c r="I3476" s="128"/>
    </row>
    <row r="3477" spans="3:9" x14ac:dyDescent="0.25">
      <c r="C3477" s="350"/>
      <c r="D3477" s="346"/>
      <c r="E3477" s="346"/>
      <c r="F3477" s="347"/>
      <c r="G3477" s="346"/>
      <c r="H3477" s="346"/>
      <c r="I3477" s="128"/>
    </row>
    <row r="3478" spans="3:9" x14ac:dyDescent="0.25">
      <c r="C3478" s="350"/>
      <c r="D3478" s="346"/>
      <c r="E3478" s="346"/>
      <c r="F3478" s="347"/>
      <c r="G3478" s="346"/>
      <c r="H3478" s="346"/>
      <c r="I3478" s="128"/>
    </row>
    <row r="3479" spans="3:9" x14ac:dyDescent="0.25">
      <c r="C3479" s="350"/>
      <c r="D3479" s="346"/>
      <c r="E3479" s="346"/>
      <c r="F3479" s="347"/>
      <c r="G3479" s="346"/>
      <c r="H3479" s="346"/>
      <c r="I3479" s="128"/>
    </row>
    <row r="3480" spans="3:9" x14ac:dyDescent="0.25">
      <c r="C3480" s="350"/>
      <c r="D3480" s="346"/>
      <c r="E3480" s="346"/>
      <c r="F3480" s="347"/>
      <c r="G3480" s="346"/>
      <c r="H3480" s="346"/>
      <c r="I3480" s="128"/>
    </row>
    <row r="3481" spans="3:9" x14ac:dyDescent="0.25">
      <c r="C3481" s="350"/>
      <c r="D3481" s="346"/>
      <c r="E3481" s="346"/>
      <c r="F3481" s="347"/>
      <c r="G3481" s="346"/>
      <c r="H3481" s="346"/>
      <c r="I3481" s="128"/>
    </row>
    <row r="3482" spans="3:9" x14ac:dyDescent="0.25">
      <c r="C3482" s="350"/>
      <c r="D3482" s="346"/>
      <c r="E3482" s="346"/>
      <c r="F3482" s="347"/>
      <c r="G3482" s="346"/>
      <c r="H3482" s="346"/>
      <c r="I3482" s="128"/>
    </row>
    <row r="3483" spans="3:9" x14ac:dyDescent="0.25">
      <c r="C3483" s="350"/>
      <c r="D3483" s="346"/>
      <c r="E3483" s="346"/>
      <c r="F3483" s="347"/>
      <c r="G3483" s="346"/>
      <c r="H3483" s="346"/>
      <c r="I3483" s="128"/>
    </row>
    <row r="3484" spans="3:9" x14ac:dyDescent="0.25">
      <c r="C3484" s="350"/>
      <c r="D3484" s="346"/>
      <c r="E3484" s="346"/>
      <c r="F3484" s="347"/>
      <c r="G3484" s="346"/>
      <c r="H3484" s="346"/>
      <c r="I3484" s="128"/>
    </row>
    <row r="3485" spans="3:9" x14ac:dyDescent="0.25">
      <c r="C3485" s="350"/>
      <c r="D3485" s="346"/>
      <c r="E3485" s="346"/>
      <c r="F3485" s="347"/>
      <c r="G3485" s="346"/>
      <c r="H3485" s="346"/>
      <c r="I3485" s="128"/>
    </row>
    <row r="3486" spans="3:9" x14ac:dyDescent="0.25">
      <c r="C3486" s="350"/>
      <c r="D3486" s="346"/>
      <c r="E3486" s="346"/>
      <c r="F3486" s="347"/>
      <c r="G3486" s="346"/>
      <c r="H3486" s="346"/>
      <c r="I3486" s="128"/>
    </row>
    <row r="3487" spans="3:9" x14ac:dyDescent="0.25">
      <c r="C3487" s="350"/>
      <c r="D3487" s="346"/>
      <c r="E3487" s="346"/>
      <c r="F3487" s="347"/>
      <c r="G3487" s="346"/>
      <c r="H3487" s="346"/>
      <c r="I3487" s="128"/>
    </row>
    <row r="3488" spans="3:9" x14ac:dyDescent="0.25">
      <c r="C3488" s="350"/>
      <c r="D3488" s="346"/>
      <c r="E3488" s="346"/>
      <c r="F3488" s="347"/>
      <c r="G3488" s="346"/>
      <c r="H3488" s="346"/>
      <c r="I3488" s="128"/>
    </row>
    <row r="3489" spans="3:9" x14ac:dyDescent="0.25">
      <c r="C3489" s="350"/>
      <c r="D3489" s="346"/>
      <c r="E3489" s="346"/>
      <c r="F3489" s="347"/>
      <c r="G3489" s="346"/>
      <c r="H3489" s="346"/>
      <c r="I3489" s="128"/>
    </row>
    <row r="3490" spans="3:9" x14ac:dyDescent="0.25">
      <c r="C3490" s="350"/>
      <c r="D3490" s="346"/>
      <c r="E3490" s="346"/>
      <c r="F3490" s="347"/>
      <c r="G3490" s="346"/>
      <c r="H3490" s="346"/>
      <c r="I3490" s="128"/>
    </row>
    <row r="3491" spans="3:9" x14ac:dyDescent="0.25">
      <c r="C3491" s="350"/>
      <c r="D3491" s="346"/>
      <c r="E3491" s="346"/>
      <c r="F3491" s="347"/>
      <c r="G3491" s="346"/>
      <c r="H3491" s="346"/>
      <c r="I3491" s="128"/>
    </row>
    <row r="3492" spans="3:9" x14ac:dyDescent="0.25">
      <c r="C3492" s="350"/>
      <c r="D3492" s="346"/>
      <c r="E3492" s="346"/>
      <c r="F3492" s="347"/>
      <c r="G3492" s="346"/>
      <c r="H3492" s="346"/>
      <c r="I3492" s="128"/>
    </row>
    <row r="3493" spans="3:9" x14ac:dyDescent="0.25">
      <c r="C3493" s="350"/>
      <c r="D3493" s="346"/>
      <c r="E3493" s="346"/>
      <c r="F3493" s="347"/>
      <c r="G3493" s="346"/>
      <c r="H3493" s="346"/>
      <c r="I3493" s="128"/>
    </row>
    <row r="3494" spans="3:9" x14ac:dyDescent="0.25">
      <c r="C3494" s="350"/>
      <c r="D3494" s="346"/>
      <c r="E3494" s="346"/>
      <c r="F3494" s="347"/>
      <c r="G3494" s="346"/>
      <c r="H3494" s="346"/>
      <c r="I3494" s="128"/>
    </row>
    <row r="3495" spans="3:9" x14ac:dyDescent="0.25">
      <c r="C3495" s="350"/>
      <c r="D3495" s="346"/>
      <c r="E3495" s="346"/>
      <c r="F3495" s="347"/>
      <c r="G3495" s="346"/>
      <c r="H3495" s="346"/>
      <c r="I3495" s="128"/>
    </row>
    <row r="3496" spans="3:9" x14ac:dyDescent="0.25">
      <c r="C3496" s="350"/>
      <c r="D3496" s="346"/>
      <c r="E3496" s="346"/>
      <c r="F3496" s="347"/>
      <c r="G3496" s="346"/>
      <c r="H3496" s="346"/>
      <c r="I3496" s="128"/>
    </row>
    <row r="3497" spans="3:9" x14ac:dyDescent="0.25">
      <c r="C3497" s="350"/>
      <c r="D3497" s="346"/>
      <c r="E3497" s="346"/>
      <c r="F3497" s="347"/>
      <c r="G3497" s="346"/>
      <c r="H3497" s="346"/>
      <c r="I3497" s="128"/>
    </row>
    <row r="3498" spans="3:9" x14ac:dyDescent="0.25">
      <c r="C3498" s="350"/>
      <c r="D3498" s="346"/>
      <c r="E3498" s="346"/>
      <c r="F3498" s="347"/>
      <c r="G3498" s="346"/>
      <c r="H3498" s="346"/>
      <c r="I3498" s="128"/>
    </row>
    <row r="3499" spans="3:9" x14ac:dyDescent="0.25">
      <c r="C3499" s="350"/>
      <c r="D3499" s="346"/>
      <c r="E3499" s="346"/>
      <c r="F3499" s="347"/>
      <c r="G3499" s="346"/>
      <c r="H3499" s="346"/>
      <c r="I3499" s="128"/>
    </row>
    <row r="3500" spans="3:9" x14ac:dyDescent="0.25">
      <c r="C3500" s="350"/>
      <c r="D3500" s="346"/>
      <c r="E3500" s="346"/>
      <c r="F3500" s="347"/>
      <c r="G3500" s="346"/>
      <c r="H3500" s="346"/>
      <c r="I3500" s="128"/>
    </row>
    <row r="3501" spans="3:9" x14ac:dyDescent="0.25">
      <c r="C3501" s="350"/>
      <c r="D3501" s="346"/>
      <c r="E3501" s="346"/>
      <c r="F3501" s="347"/>
      <c r="G3501" s="346"/>
      <c r="H3501" s="346"/>
      <c r="I3501" s="128"/>
    </row>
    <row r="3502" spans="3:9" x14ac:dyDescent="0.25">
      <c r="C3502" s="350"/>
      <c r="D3502" s="346"/>
      <c r="E3502" s="346"/>
      <c r="F3502" s="347"/>
      <c r="G3502" s="346"/>
      <c r="H3502" s="346"/>
      <c r="I3502" s="128"/>
    </row>
    <row r="3503" spans="3:9" x14ac:dyDescent="0.25">
      <c r="C3503" s="350"/>
      <c r="D3503" s="346"/>
      <c r="E3503" s="346"/>
      <c r="F3503" s="347"/>
      <c r="G3503" s="346"/>
      <c r="H3503" s="346"/>
      <c r="I3503" s="128"/>
    </row>
    <row r="3504" spans="3:9" x14ac:dyDescent="0.25">
      <c r="C3504" s="350"/>
      <c r="D3504" s="346"/>
      <c r="E3504" s="346"/>
      <c r="F3504" s="347"/>
      <c r="G3504" s="346"/>
      <c r="H3504" s="346"/>
      <c r="I3504" s="128"/>
    </row>
    <row r="3505" spans="3:9" x14ac:dyDescent="0.25">
      <c r="C3505" s="350"/>
      <c r="D3505" s="346"/>
      <c r="E3505" s="346"/>
      <c r="F3505" s="347"/>
      <c r="G3505" s="346"/>
      <c r="H3505" s="346"/>
      <c r="I3505" s="128"/>
    </row>
    <row r="3506" spans="3:9" x14ac:dyDescent="0.25">
      <c r="C3506" s="350"/>
      <c r="D3506" s="346"/>
      <c r="E3506" s="346"/>
      <c r="F3506" s="347"/>
      <c r="G3506" s="346"/>
      <c r="H3506" s="346"/>
      <c r="I3506" s="128"/>
    </row>
    <row r="3507" spans="3:9" x14ac:dyDescent="0.25">
      <c r="C3507" s="350"/>
      <c r="D3507" s="346"/>
      <c r="E3507" s="346"/>
      <c r="F3507" s="347"/>
      <c r="G3507" s="346"/>
      <c r="H3507" s="346"/>
      <c r="I3507" s="128"/>
    </row>
    <row r="3508" spans="3:9" x14ac:dyDescent="0.25">
      <c r="C3508" s="350"/>
      <c r="D3508" s="346"/>
      <c r="E3508" s="346"/>
      <c r="F3508" s="347"/>
      <c r="G3508" s="346"/>
      <c r="H3508" s="346"/>
      <c r="I3508" s="128"/>
    </row>
    <row r="3509" spans="3:9" x14ac:dyDescent="0.25">
      <c r="C3509" s="350"/>
      <c r="D3509" s="346"/>
      <c r="E3509" s="346"/>
      <c r="F3509" s="347"/>
      <c r="G3509" s="346"/>
      <c r="H3509" s="346"/>
      <c r="I3509" s="128"/>
    </row>
    <row r="3510" spans="3:9" x14ac:dyDescent="0.25">
      <c r="C3510" s="350"/>
      <c r="D3510" s="346"/>
      <c r="E3510" s="346"/>
      <c r="F3510" s="347"/>
      <c r="G3510" s="346"/>
      <c r="H3510" s="346"/>
      <c r="I3510" s="128"/>
    </row>
    <row r="3511" spans="3:9" x14ac:dyDescent="0.25">
      <c r="C3511" s="350"/>
      <c r="D3511" s="346"/>
      <c r="E3511" s="346"/>
      <c r="F3511" s="347"/>
      <c r="G3511" s="346"/>
      <c r="H3511" s="346"/>
      <c r="I3511" s="128"/>
    </row>
    <row r="3512" spans="3:9" x14ac:dyDescent="0.25">
      <c r="C3512" s="350"/>
      <c r="D3512" s="346"/>
      <c r="E3512" s="346"/>
      <c r="F3512" s="347"/>
      <c r="G3512" s="346"/>
      <c r="H3512" s="346"/>
      <c r="I3512" s="128"/>
    </row>
    <row r="3513" spans="3:9" x14ac:dyDescent="0.25">
      <c r="C3513" s="350"/>
      <c r="D3513" s="346"/>
      <c r="E3513" s="346"/>
      <c r="F3513" s="347"/>
      <c r="G3513" s="346"/>
      <c r="H3513" s="346"/>
      <c r="I3513" s="128"/>
    </row>
    <row r="3514" spans="3:9" x14ac:dyDescent="0.25">
      <c r="C3514" s="350"/>
      <c r="D3514" s="346"/>
      <c r="E3514" s="346"/>
      <c r="F3514" s="347"/>
      <c r="G3514" s="346"/>
      <c r="H3514" s="346"/>
      <c r="I3514" s="128"/>
    </row>
    <row r="3515" spans="3:9" x14ac:dyDescent="0.25">
      <c r="C3515" s="350"/>
      <c r="D3515" s="346"/>
      <c r="E3515" s="346"/>
      <c r="F3515" s="347"/>
      <c r="G3515" s="346"/>
      <c r="H3515" s="346"/>
      <c r="I3515" s="128"/>
    </row>
    <row r="3516" spans="3:9" x14ac:dyDescent="0.25">
      <c r="C3516" s="350"/>
      <c r="D3516" s="346"/>
      <c r="E3516" s="346"/>
      <c r="F3516" s="347"/>
      <c r="G3516" s="346"/>
      <c r="H3516" s="346"/>
      <c r="I3516" s="128"/>
    </row>
    <row r="3517" spans="3:9" x14ac:dyDescent="0.25">
      <c r="C3517" s="350"/>
      <c r="D3517" s="346"/>
      <c r="E3517" s="346"/>
      <c r="F3517" s="347"/>
      <c r="G3517" s="346"/>
      <c r="H3517" s="346"/>
      <c r="I3517" s="128"/>
    </row>
    <row r="3518" spans="3:9" x14ac:dyDescent="0.25">
      <c r="C3518" s="350"/>
      <c r="D3518" s="346"/>
      <c r="E3518" s="346"/>
      <c r="F3518" s="347"/>
      <c r="G3518" s="346"/>
      <c r="H3518" s="346"/>
      <c r="I3518" s="128"/>
    </row>
    <row r="3519" spans="3:9" x14ac:dyDescent="0.25">
      <c r="C3519" s="350"/>
      <c r="D3519" s="346"/>
      <c r="E3519" s="346"/>
      <c r="F3519" s="347"/>
      <c r="G3519" s="346"/>
      <c r="H3519" s="346"/>
      <c r="I3519" s="128"/>
    </row>
    <row r="3520" spans="3:9" x14ac:dyDescent="0.25">
      <c r="C3520" s="350"/>
      <c r="D3520" s="346"/>
      <c r="E3520" s="346"/>
      <c r="F3520" s="347"/>
      <c r="G3520" s="346"/>
      <c r="H3520" s="346"/>
      <c r="I3520" s="128"/>
    </row>
    <row r="3521" spans="3:9" x14ac:dyDescent="0.25">
      <c r="C3521" s="350"/>
      <c r="D3521" s="346"/>
      <c r="E3521" s="346"/>
      <c r="F3521" s="347"/>
      <c r="G3521" s="346"/>
      <c r="H3521" s="346"/>
      <c r="I3521" s="128"/>
    </row>
    <row r="3522" spans="3:9" x14ac:dyDescent="0.25">
      <c r="C3522" s="350"/>
      <c r="D3522" s="346"/>
      <c r="E3522" s="346"/>
      <c r="F3522" s="347"/>
      <c r="G3522" s="346"/>
      <c r="H3522" s="346"/>
      <c r="I3522" s="128"/>
    </row>
    <row r="3523" spans="3:9" x14ac:dyDescent="0.25">
      <c r="C3523" s="350"/>
      <c r="D3523" s="346"/>
      <c r="E3523" s="346"/>
      <c r="F3523" s="347"/>
      <c r="G3523" s="346"/>
      <c r="H3523" s="346"/>
      <c r="I3523" s="128"/>
    </row>
    <row r="3524" spans="3:9" x14ac:dyDescent="0.25">
      <c r="C3524" s="350"/>
      <c r="D3524" s="346"/>
      <c r="E3524" s="346"/>
      <c r="F3524" s="347"/>
      <c r="G3524" s="346"/>
      <c r="H3524" s="346"/>
      <c r="I3524" s="128"/>
    </row>
    <row r="3525" spans="3:9" x14ac:dyDescent="0.25">
      <c r="C3525" s="350"/>
      <c r="D3525" s="346"/>
      <c r="E3525" s="346"/>
      <c r="F3525" s="347"/>
      <c r="G3525" s="346"/>
      <c r="H3525" s="346"/>
      <c r="I3525" s="128"/>
    </row>
    <row r="3526" spans="3:9" x14ac:dyDescent="0.25">
      <c r="C3526" s="350"/>
      <c r="D3526" s="346"/>
      <c r="E3526" s="346"/>
      <c r="F3526" s="347"/>
      <c r="G3526" s="346"/>
      <c r="H3526" s="346"/>
      <c r="I3526" s="128"/>
    </row>
    <row r="3527" spans="3:9" x14ac:dyDescent="0.25">
      <c r="C3527" s="350"/>
      <c r="D3527" s="346"/>
      <c r="E3527" s="346"/>
      <c r="F3527" s="347"/>
      <c r="G3527" s="346"/>
      <c r="H3527" s="346"/>
      <c r="I3527" s="128"/>
    </row>
    <row r="3528" spans="3:9" x14ac:dyDescent="0.25">
      <c r="C3528" s="350"/>
      <c r="D3528" s="346"/>
      <c r="E3528" s="346"/>
      <c r="F3528" s="347"/>
      <c r="G3528" s="346"/>
      <c r="H3528" s="346"/>
      <c r="I3528" s="128"/>
    </row>
    <row r="3529" spans="3:9" x14ac:dyDescent="0.25">
      <c r="C3529" s="350"/>
      <c r="D3529" s="346"/>
      <c r="E3529" s="346"/>
      <c r="F3529" s="347"/>
      <c r="G3529" s="346"/>
      <c r="H3529" s="346"/>
      <c r="I3529" s="128"/>
    </row>
    <row r="3530" spans="3:9" x14ac:dyDescent="0.25">
      <c r="C3530" s="350"/>
      <c r="D3530" s="346"/>
      <c r="E3530" s="346"/>
      <c r="F3530" s="347"/>
      <c r="G3530" s="346"/>
      <c r="H3530" s="346"/>
      <c r="I3530" s="128"/>
    </row>
    <row r="3531" spans="3:9" x14ac:dyDescent="0.25">
      <c r="C3531" s="350"/>
      <c r="D3531" s="346"/>
      <c r="E3531" s="346"/>
      <c r="F3531" s="347"/>
      <c r="G3531" s="346"/>
      <c r="H3531" s="346"/>
      <c r="I3531" s="128"/>
    </row>
    <row r="3532" spans="3:9" x14ac:dyDescent="0.25">
      <c r="C3532" s="350"/>
      <c r="D3532" s="346"/>
      <c r="E3532" s="346"/>
      <c r="F3532" s="347"/>
      <c r="G3532" s="346"/>
      <c r="H3532" s="346"/>
      <c r="I3532" s="128"/>
    </row>
    <row r="3533" spans="3:9" x14ac:dyDescent="0.25">
      <c r="C3533" s="350"/>
      <c r="D3533" s="346"/>
      <c r="E3533" s="346"/>
      <c r="F3533" s="347"/>
      <c r="G3533" s="346"/>
      <c r="H3533" s="346"/>
      <c r="I3533" s="128"/>
    </row>
    <row r="3534" spans="3:9" x14ac:dyDescent="0.25">
      <c r="C3534" s="350"/>
      <c r="D3534" s="346"/>
      <c r="E3534" s="346"/>
      <c r="F3534" s="347"/>
      <c r="G3534" s="346"/>
      <c r="H3534" s="346"/>
      <c r="I3534" s="128"/>
    </row>
    <row r="3535" spans="3:9" x14ac:dyDescent="0.25">
      <c r="C3535" s="350"/>
      <c r="D3535" s="346"/>
      <c r="E3535" s="346"/>
      <c r="F3535" s="347"/>
      <c r="G3535" s="346"/>
      <c r="H3535" s="346"/>
      <c r="I3535" s="128"/>
    </row>
    <row r="3536" spans="3:9" x14ac:dyDescent="0.25">
      <c r="C3536" s="350"/>
      <c r="D3536" s="346"/>
      <c r="E3536" s="346"/>
      <c r="F3536" s="347"/>
      <c r="G3536" s="346"/>
      <c r="H3536" s="346"/>
      <c r="I3536" s="128"/>
    </row>
    <row r="3537" spans="3:9" x14ac:dyDescent="0.25">
      <c r="C3537" s="350"/>
      <c r="D3537" s="346"/>
      <c r="E3537" s="346"/>
      <c r="F3537" s="347"/>
      <c r="G3537" s="346"/>
      <c r="H3537" s="346"/>
      <c r="I3537" s="128"/>
    </row>
    <row r="3538" spans="3:9" x14ac:dyDescent="0.25">
      <c r="C3538" s="350"/>
      <c r="D3538" s="346"/>
      <c r="E3538" s="346"/>
      <c r="F3538" s="347"/>
      <c r="G3538" s="346"/>
      <c r="H3538" s="346"/>
      <c r="I3538" s="128"/>
    </row>
    <row r="3539" spans="3:9" x14ac:dyDescent="0.25">
      <c r="C3539" s="350"/>
      <c r="D3539" s="346"/>
      <c r="E3539" s="346"/>
      <c r="F3539" s="347"/>
      <c r="G3539" s="346"/>
      <c r="H3539" s="346"/>
      <c r="I3539" s="128"/>
    </row>
    <row r="3540" spans="3:9" x14ac:dyDescent="0.25">
      <c r="C3540" s="350"/>
      <c r="D3540" s="346"/>
      <c r="E3540" s="346"/>
      <c r="F3540" s="347"/>
      <c r="G3540" s="346"/>
      <c r="H3540" s="346"/>
      <c r="I3540" s="128"/>
    </row>
    <row r="3541" spans="3:9" x14ac:dyDescent="0.25">
      <c r="C3541" s="350"/>
      <c r="D3541" s="346"/>
      <c r="E3541" s="346"/>
      <c r="F3541" s="347"/>
      <c r="G3541" s="346"/>
      <c r="H3541" s="346"/>
      <c r="I3541" s="128"/>
    </row>
    <row r="3542" spans="3:9" x14ac:dyDescent="0.25">
      <c r="C3542" s="350"/>
      <c r="D3542" s="346"/>
      <c r="E3542" s="346"/>
      <c r="F3542" s="347"/>
      <c r="G3542" s="346"/>
      <c r="H3542" s="346"/>
      <c r="I3542" s="128"/>
    </row>
    <row r="3543" spans="3:9" x14ac:dyDescent="0.25">
      <c r="C3543" s="350"/>
      <c r="D3543" s="346"/>
      <c r="E3543" s="346"/>
      <c r="F3543" s="347"/>
      <c r="G3543" s="346"/>
      <c r="H3543" s="346"/>
      <c r="I3543" s="128"/>
    </row>
    <row r="3544" spans="3:9" x14ac:dyDescent="0.25">
      <c r="C3544" s="350"/>
      <c r="D3544" s="346"/>
      <c r="E3544" s="346"/>
      <c r="F3544" s="347"/>
      <c r="G3544" s="346"/>
      <c r="H3544" s="346"/>
      <c r="I3544" s="128"/>
    </row>
    <row r="3545" spans="3:9" x14ac:dyDescent="0.25">
      <c r="C3545" s="350"/>
      <c r="D3545" s="346"/>
      <c r="E3545" s="346"/>
      <c r="F3545" s="347"/>
      <c r="G3545" s="346"/>
      <c r="H3545" s="346"/>
      <c r="I3545" s="128"/>
    </row>
    <row r="3546" spans="3:9" x14ac:dyDescent="0.25">
      <c r="C3546" s="350"/>
      <c r="D3546" s="346"/>
      <c r="E3546" s="346"/>
      <c r="F3546" s="347"/>
      <c r="G3546" s="346"/>
      <c r="H3546" s="346"/>
      <c r="I3546" s="128"/>
    </row>
    <row r="3547" spans="3:9" x14ac:dyDescent="0.25">
      <c r="C3547" s="350"/>
      <c r="D3547" s="346"/>
      <c r="E3547" s="346"/>
      <c r="F3547" s="347"/>
      <c r="G3547" s="346"/>
      <c r="H3547" s="346"/>
      <c r="I3547" s="128"/>
    </row>
    <row r="3548" spans="3:9" x14ac:dyDescent="0.25">
      <c r="C3548" s="350"/>
      <c r="D3548" s="346"/>
      <c r="E3548" s="346"/>
      <c r="F3548" s="347"/>
      <c r="G3548" s="346"/>
      <c r="H3548" s="346"/>
      <c r="I3548" s="128"/>
    </row>
    <row r="3549" spans="3:9" x14ac:dyDescent="0.25">
      <c r="C3549" s="350"/>
      <c r="D3549" s="346"/>
      <c r="E3549" s="346"/>
      <c r="F3549" s="347"/>
      <c r="G3549" s="346"/>
      <c r="H3549" s="346"/>
      <c r="I3549" s="128"/>
    </row>
    <row r="3550" spans="3:9" x14ac:dyDescent="0.25">
      <c r="C3550" s="350"/>
      <c r="D3550" s="346"/>
      <c r="E3550" s="346"/>
      <c r="F3550" s="347"/>
      <c r="G3550" s="346"/>
      <c r="H3550" s="346"/>
      <c r="I3550" s="128"/>
    </row>
    <row r="3551" spans="3:9" x14ac:dyDescent="0.25">
      <c r="C3551" s="350"/>
      <c r="D3551" s="346"/>
      <c r="E3551" s="346"/>
      <c r="F3551" s="347"/>
      <c r="G3551" s="346"/>
      <c r="H3551" s="346"/>
      <c r="I3551" s="128"/>
    </row>
    <row r="3552" spans="3:9" x14ac:dyDescent="0.25">
      <c r="C3552" s="350"/>
      <c r="D3552" s="346"/>
      <c r="E3552" s="346"/>
      <c r="F3552" s="347"/>
      <c r="G3552" s="346"/>
      <c r="H3552" s="346"/>
      <c r="I3552" s="128"/>
    </row>
    <row r="3553" spans="3:9" x14ac:dyDescent="0.25">
      <c r="C3553" s="350"/>
      <c r="D3553" s="346"/>
      <c r="E3553" s="346"/>
      <c r="F3553" s="347"/>
      <c r="G3553" s="346"/>
      <c r="H3553" s="346"/>
      <c r="I3553" s="128"/>
    </row>
    <row r="3554" spans="3:9" x14ac:dyDescent="0.25">
      <c r="C3554" s="350"/>
      <c r="D3554" s="346"/>
      <c r="E3554" s="346"/>
      <c r="F3554" s="347"/>
      <c r="G3554" s="346"/>
      <c r="H3554" s="346"/>
      <c r="I3554" s="128"/>
    </row>
    <row r="3555" spans="3:9" x14ac:dyDescent="0.25">
      <c r="C3555" s="350"/>
      <c r="D3555" s="346"/>
      <c r="E3555" s="346"/>
      <c r="F3555" s="347"/>
      <c r="G3555" s="346"/>
      <c r="H3555" s="346"/>
      <c r="I3555" s="128"/>
    </row>
    <row r="3556" spans="3:9" x14ac:dyDescent="0.25">
      <c r="C3556" s="350"/>
      <c r="D3556" s="346"/>
      <c r="E3556" s="346"/>
      <c r="F3556" s="347"/>
      <c r="G3556" s="346"/>
      <c r="H3556" s="346"/>
      <c r="I3556" s="128"/>
    </row>
    <row r="3557" spans="3:9" x14ac:dyDescent="0.25">
      <c r="C3557" s="350"/>
      <c r="D3557" s="346"/>
      <c r="E3557" s="346"/>
      <c r="F3557" s="347"/>
      <c r="G3557" s="346"/>
      <c r="H3557" s="346"/>
      <c r="I3557" s="128"/>
    </row>
    <row r="3558" spans="3:9" x14ac:dyDescent="0.25">
      <c r="C3558" s="350"/>
      <c r="D3558" s="346"/>
      <c r="E3558" s="346"/>
      <c r="F3558" s="347"/>
      <c r="G3558" s="346"/>
      <c r="H3558" s="346"/>
      <c r="I3558" s="128"/>
    </row>
    <row r="3559" spans="3:9" x14ac:dyDescent="0.25">
      <c r="C3559" s="350"/>
      <c r="D3559" s="346"/>
      <c r="E3559" s="346"/>
      <c r="F3559" s="347"/>
      <c r="G3559" s="346"/>
      <c r="H3559" s="346"/>
      <c r="I3559" s="128"/>
    </row>
    <row r="3560" spans="3:9" x14ac:dyDescent="0.25">
      <c r="C3560" s="350"/>
      <c r="D3560" s="346"/>
      <c r="E3560" s="346"/>
      <c r="F3560" s="347"/>
      <c r="G3560" s="346"/>
      <c r="H3560" s="346"/>
      <c r="I3560" s="128"/>
    </row>
    <row r="3561" spans="3:9" x14ac:dyDescent="0.25">
      <c r="C3561" s="350"/>
      <c r="D3561" s="346"/>
      <c r="E3561" s="346"/>
      <c r="F3561" s="347"/>
      <c r="G3561" s="346"/>
      <c r="H3561" s="346"/>
      <c r="I3561" s="128"/>
    </row>
    <row r="3562" spans="3:9" x14ac:dyDescent="0.25">
      <c r="C3562" s="350"/>
      <c r="D3562" s="346"/>
      <c r="E3562" s="346"/>
      <c r="F3562" s="347"/>
      <c r="G3562" s="346"/>
      <c r="H3562" s="346"/>
      <c r="I3562" s="128"/>
    </row>
    <row r="3563" spans="3:9" x14ac:dyDescent="0.25">
      <c r="C3563" s="350"/>
      <c r="D3563" s="346"/>
      <c r="E3563" s="346"/>
      <c r="F3563" s="347"/>
      <c r="G3563" s="346"/>
      <c r="H3563" s="346"/>
      <c r="I3563" s="128"/>
    </row>
    <row r="3564" spans="3:9" x14ac:dyDescent="0.25">
      <c r="C3564" s="350"/>
      <c r="D3564" s="346"/>
      <c r="E3564" s="346"/>
      <c r="F3564" s="347"/>
      <c r="G3564" s="346"/>
      <c r="H3564" s="346"/>
      <c r="I3564" s="128"/>
    </row>
    <row r="3565" spans="3:9" x14ac:dyDescent="0.25">
      <c r="C3565" s="350"/>
      <c r="D3565" s="346"/>
      <c r="E3565" s="346"/>
      <c r="F3565" s="347"/>
      <c r="G3565" s="346"/>
      <c r="H3565" s="346"/>
      <c r="I3565" s="128"/>
    </row>
    <row r="3566" spans="3:9" x14ac:dyDescent="0.25">
      <c r="C3566" s="350"/>
      <c r="D3566" s="346"/>
      <c r="E3566" s="346"/>
      <c r="F3566" s="347"/>
      <c r="G3566" s="346"/>
      <c r="H3566" s="346"/>
      <c r="I3566" s="128"/>
    </row>
    <row r="3567" spans="3:9" x14ac:dyDescent="0.25">
      <c r="C3567" s="350"/>
      <c r="D3567" s="346"/>
      <c r="E3567" s="346"/>
      <c r="F3567" s="347"/>
      <c r="G3567" s="346"/>
      <c r="H3567" s="346"/>
      <c r="I3567" s="128"/>
    </row>
    <row r="3568" spans="3:9" x14ac:dyDescent="0.25">
      <c r="C3568" s="350"/>
      <c r="D3568" s="346"/>
      <c r="E3568" s="346"/>
      <c r="F3568" s="347"/>
      <c r="G3568" s="346"/>
      <c r="H3568" s="346"/>
      <c r="I3568" s="128"/>
    </row>
    <row r="3569" spans="3:9" x14ac:dyDescent="0.25">
      <c r="C3569" s="350"/>
      <c r="D3569" s="346"/>
      <c r="E3569" s="346"/>
      <c r="F3569" s="347"/>
      <c r="G3569" s="346"/>
      <c r="H3569" s="346"/>
      <c r="I3569" s="128"/>
    </row>
    <row r="3570" spans="3:9" x14ac:dyDescent="0.25">
      <c r="C3570" s="350"/>
      <c r="D3570" s="346"/>
      <c r="E3570" s="346"/>
      <c r="F3570" s="347"/>
      <c r="G3570" s="346"/>
      <c r="H3570" s="346"/>
      <c r="I3570" s="128"/>
    </row>
    <row r="3571" spans="3:9" x14ac:dyDescent="0.25">
      <c r="C3571" s="350"/>
      <c r="D3571" s="346"/>
      <c r="E3571" s="346"/>
      <c r="F3571" s="347"/>
      <c r="G3571" s="346"/>
      <c r="H3571" s="346"/>
      <c r="I3571" s="128"/>
    </row>
    <row r="3572" spans="3:9" x14ac:dyDescent="0.25">
      <c r="C3572" s="350"/>
      <c r="D3572" s="346"/>
      <c r="E3572" s="346"/>
      <c r="F3572" s="347"/>
      <c r="G3572" s="346"/>
      <c r="H3572" s="346"/>
      <c r="I3572" s="128"/>
    </row>
    <row r="3573" spans="3:9" x14ac:dyDescent="0.25">
      <c r="C3573" s="350"/>
      <c r="D3573" s="346"/>
      <c r="E3573" s="346"/>
      <c r="F3573" s="347"/>
      <c r="G3573" s="346"/>
      <c r="H3573" s="346"/>
      <c r="I3573" s="128"/>
    </row>
    <row r="3574" spans="3:9" x14ac:dyDescent="0.25">
      <c r="C3574" s="350"/>
      <c r="D3574" s="346"/>
      <c r="E3574" s="346"/>
      <c r="F3574" s="347"/>
      <c r="G3574" s="346"/>
      <c r="H3574" s="346"/>
      <c r="I3574" s="128"/>
    </row>
    <row r="3575" spans="3:9" x14ac:dyDescent="0.25">
      <c r="C3575" s="350"/>
      <c r="D3575" s="346"/>
      <c r="E3575" s="346"/>
      <c r="F3575" s="347"/>
      <c r="G3575" s="346"/>
      <c r="H3575" s="346"/>
      <c r="I3575" s="128"/>
    </row>
    <row r="3576" spans="3:9" x14ac:dyDescent="0.25">
      <c r="C3576" s="350"/>
      <c r="D3576" s="346"/>
      <c r="E3576" s="346"/>
      <c r="F3576" s="347"/>
      <c r="G3576" s="346"/>
      <c r="H3576" s="346"/>
      <c r="I3576" s="128"/>
    </row>
    <row r="3577" spans="3:9" x14ac:dyDescent="0.25">
      <c r="C3577" s="350"/>
      <c r="D3577" s="346"/>
      <c r="E3577" s="346"/>
      <c r="F3577" s="347"/>
      <c r="G3577" s="346"/>
      <c r="H3577" s="346"/>
      <c r="I3577" s="128"/>
    </row>
    <row r="3578" spans="3:9" x14ac:dyDescent="0.25">
      <c r="C3578" s="350"/>
      <c r="D3578" s="346"/>
      <c r="E3578" s="346"/>
      <c r="F3578" s="347"/>
      <c r="G3578" s="346"/>
      <c r="H3578" s="346"/>
      <c r="I3578" s="128"/>
    </row>
    <row r="3579" spans="3:9" x14ac:dyDescent="0.25">
      <c r="C3579" s="350"/>
      <c r="D3579" s="346"/>
      <c r="E3579" s="346"/>
      <c r="F3579" s="347"/>
      <c r="G3579" s="346"/>
      <c r="H3579" s="346"/>
      <c r="I3579" s="128"/>
    </row>
    <row r="3580" spans="3:9" x14ac:dyDescent="0.25">
      <c r="C3580" s="350"/>
      <c r="D3580" s="346"/>
      <c r="E3580" s="346"/>
      <c r="F3580" s="347"/>
      <c r="G3580" s="346"/>
      <c r="H3580" s="346"/>
      <c r="I3580" s="128"/>
    </row>
    <row r="3581" spans="3:9" x14ac:dyDescent="0.25">
      <c r="C3581" s="350"/>
      <c r="D3581" s="346"/>
      <c r="E3581" s="346"/>
      <c r="F3581" s="347"/>
      <c r="G3581" s="346"/>
      <c r="H3581" s="346"/>
      <c r="I3581" s="128"/>
    </row>
    <row r="3582" spans="3:9" x14ac:dyDescent="0.25">
      <c r="C3582" s="350"/>
      <c r="D3582" s="346"/>
      <c r="E3582" s="346"/>
      <c r="F3582" s="347"/>
      <c r="G3582" s="346"/>
      <c r="H3582" s="346"/>
      <c r="I3582" s="128"/>
    </row>
    <row r="3583" spans="3:9" x14ac:dyDescent="0.25">
      <c r="C3583" s="350"/>
      <c r="D3583" s="346"/>
      <c r="E3583" s="346"/>
      <c r="F3583" s="347"/>
      <c r="G3583" s="346"/>
      <c r="H3583" s="346"/>
      <c r="I3583" s="128"/>
    </row>
    <row r="3584" spans="3:9" x14ac:dyDescent="0.25">
      <c r="C3584" s="350"/>
      <c r="D3584" s="346"/>
      <c r="E3584" s="346"/>
      <c r="F3584" s="347"/>
      <c r="G3584" s="346"/>
      <c r="H3584" s="346"/>
      <c r="I3584" s="128"/>
    </row>
    <row r="3585" spans="3:9" x14ac:dyDescent="0.25">
      <c r="C3585" s="350"/>
      <c r="D3585" s="346"/>
      <c r="E3585" s="346"/>
      <c r="F3585" s="347"/>
      <c r="G3585" s="346"/>
      <c r="H3585" s="346"/>
      <c r="I3585" s="128"/>
    </row>
    <row r="3586" spans="3:9" x14ac:dyDescent="0.25">
      <c r="C3586" s="350"/>
      <c r="D3586" s="346"/>
      <c r="E3586" s="346"/>
      <c r="F3586" s="347"/>
      <c r="G3586" s="346"/>
      <c r="H3586" s="346"/>
      <c r="I3586" s="128"/>
    </row>
    <row r="3587" spans="3:9" x14ac:dyDescent="0.25">
      <c r="C3587" s="350"/>
      <c r="D3587" s="346"/>
      <c r="E3587" s="346"/>
      <c r="F3587" s="347"/>
      <c r="G3587" s="346"/>
      <c r="H3587" s="346"/>
      <c r="I3587" s="128"/>
    </row>
    <row r="3588" spans="3:9" x14ac:dyDescent="0.25">
      <c r="C3588" s="350"/>
      <c r="D3588" s="346"/>
      <c r="E3588" s="346"/>
      <c r="F3588" s="347"/>
      <c r="G3588" s="346"/>
      <c r="H3588" s="346"/>
      <c r="I3588" s="128"/>
    </row>
    <row r="3589" spans="3:9" x14ac:dyDescent="0.25">
      <c r="C3589" s="350"/>
      <c r="D3589" s="346"/>
      <c r="E3589" s="346"/>
      <c r="F3589" s="347"/>
      <c r="G3589" s="346"/>
      <c r="H3589" s="346"/>
      <c r="I3589" s="128"/>
    </row>
    <row r="3590" spans="3:9" x14ac:dyDescent="0.25">
      <c r="C3590" s="350"/>
      <c r="D3590" s="346"/>
      <c r="E3590" s="346"/>
      <c r="F3590" s="347"/>
      <c r="G3590" s="346"/>
      <c r="H3590" s="346"/>
      <c r="I3590" s="128"/>
    </row>
    <row r="3591" spans="3:9" x14ac:dyDescent="0.25">
      <c r="C3591" s="350"/>
      <c r="D3591" s="346"/>
      <c r="E3591" s="346"/>
      <c r="F3591" s="347"/>
      <c r="G3591" s="346"/>
      <c r="H3591" s="346"/>
      <c r="I3591" s="128"/>
    </row>
    <row r="3592" spans="3:9" x14ac:dyDescent="0.25">
      <c r="C3592" s="350"/>
      <c r="D3592" s="346"/>
      <c r="E3592" s="346"/>
      <c r="F3592" s="347"/>
      <c r="G3592" s="346"/>
      <c r="H3592" s="346"/>
      <c r="I3592" s="128"/>
    </row>
    <row r="3593" spans="3:9" x14ac:dyDescent="0.25">
      <c r="C3593" s="350"/>
      <c r="D3593" s="346"/>
      <c r="E3593" s="346"/>
      <c r="F3593" s="347"/>
      <c r="G3593" s="346"/>
      <c r="H3593" s="346"/>
      <c r="I3593" s="128"/>
    </row>
    <row r="3594" spans="3:9" x14ac:dyDescent="0.25">
      <c r="C3594" s="350"/>
      <c r="D3594" s="346"/>
      <c r="E3594" s="346"/>
      <c r="F3594" s="347"/>
      <c r="G3594" s="346"/>
      <c r="H3594" s="346"/>
      <c r="I3594" s="128"/>
    </row>
    <row r="3595" spans="3:9" x14ac:dyDescent="0.25">
      <c r="C3595" s="350"/>
      <c r="D3595" s="346"/>
      <c r="E3595" s="346"/>
      <c r="F3595" s="347"/>
      <c r="G3595" s="346"/>
      <c r="H3595" s="346"/>
      <c r="I3595" s="128"/>
    </row>
    <row r="3596" spans="3:9" x14ac:dyDescent="0.25">
      <c r="C3596" s="350"/>
      <c r="D3596" s="346"/>
      <c r="E3596" s="346"/>
      <c r="F3596" s="347"/>
      <c r="G3596" s="346"/>
      <c r="H3596" s="346"/>
      <c r="I3596" s="128"/>
    </row>
    <row r="3597" spans="3:9" x14ac:dyDescent="0.25">
      <c r="C3597" s="350"/>
      <c r="D3597" s="346"/>
      <c r="E3597" s="346"/>
      <c r="F3597" s="347"/>
      <c r="G3597" s="346"/>
      <c r="H3597" s="346"/>
      <c r="I3597" s="128"/>
    </row>
    <row r="3598" spans="3:9" x14ac:dyDescent="0.25">
      <c r="C3598" s="350"/>
      <c r="D3598" s="346"/>
      <c r="E3598" s="346"/>
      <c r="F3598" s="347"/>
      <c r="G3598" s="346"/>
      <c r="H3598" s="346"/>
      <c r="I3598" s="128"/>
    </row>
    <row r="3599" spans="3:9" x14ac:dyDescent="0.25">
      <c r="C3599" s="350"/>
      <c r="D3599" s="346"/>
      <c r="E3599" s="346"/>
      <c r="F3599" s="347"/>
      <c r="G3599" s="346"/>
      <c r="H3599" s="346"/>
      <c r="I3599" s="128"/>
    </row>
    <row r="3600" spans="3:9" x14ac:dyDescent="0.25">
      <c r="C3600" s="350"/>
      <c r="D3600" s="346"/>
      <c r="E3600" s="346"/>
      <c r="F3600" s="347"/>
      <c r="G3600" s="346"/>
      <c r="H3600" s="346"/>
      <c r="I3600" s="128"/>
    </row>
    <row r="3601" spans="3:9" x14ac:dyDescent="0.25">
      <c r="C3601" s="350"/>
      <c r="D3601" s="346"/>
      <c r="E3601" s="346"/>
      <c r="F3601" s="347"/>
      <c r="G3601" s="346"/>
      <c r="H3601" s="346"/>
      <c r="I3601" s="128"/>
    </row>
    <row r="3602" spans="3:9" x14ac:dyDescent="0.25">
      <c r="C3602" s="350"/>
      <c r="D3602" s="346"/>
      <c r="E3602" s="346"/>
      <c r="F3602" s="347"/>
      <c r="G3602" s="346"/>
      <c r="H3602" s="346"/>
      <c r="I3602" s="128"/>
    </row>
    <row r="3603" spans="3:9" x14ac:dyDescent="0.25">
      <c r="C3603" s="350"/>
      <c r="D3603" s="346"/>
      <c r="E3603" s="346"/>
      <c r="F3603" s="347"/>
      <c r="G3603" s="346"/>
      <c r="H3603" s="346"/>
      <c r="I3603" s="128"/>
    </row>
    <row r="3604" spans="3:9" x14ac:dyDescent="0.25">
      <c r="C3604" s="350"/>
      <c r="D3604" s="346"/>
      <c r="E3604" s="346"/>
      <c r="F3604" s="347"/>
      <c r="G3604" s="346"/>
      <c r="H3604" s="346"/>
      <c r="I3604" s="128"/>
    </row>
    <row r="3605" spans="3:9" x14ac:dyDescent="0.25">
      <c r="C3605" s="350"/>
      <c r="D3605" s="346"/>
      <c r="E3605" s="346"/>
      <c r="F3605" s="347"/>
      <c r="G3605" s="346"/>
      <c r="H3605" s="346"/>
      <c r="I3605" s="128"/>
    </row>
    <row r="3606" spans="3:9" x14ac:dyDescent="0.25">
      <c r="C3606" s="350"/>
      <c r="D3606" s="346"/>
      <c r="E3606" s="346"/>
      <c r="F3606" s="347"/>
      <c r="G3606" s="346"/>
      <c r="H3606" s="346"/>
      <c r="I3606" s="128"/>
    </row>
    <row r="3607" spans="3:9" x14ac:dyDescent="0.25">
      <c r="C3607" s="350"/>
      <c r="D3607" s="346"/>
      <c r="E3607" s="346"/>
      <c r="F3607" s="347"/>
      <c r="G3607" s="346"/>
      <c r="H3607" s="346"/>
      <c r="I3607" s="128"/>
    </row>
    <row r="3608" spans="3:9" x14ac:dyDescent="0.25">
      <c r="C3608" s="350"/>
      <c r="D3608" s="346"/>
      <c r="E3608" s="346"/>
      <c r="F3608" s="347"/>
      <c r="G3608" s="346"/>
      <c r="H3608" s="346"/>
      <c r="I3608" s="128"/>
    </row>
    <row r="3609" spans="3:9" x14ac:dyDescent="0.25">
      <c r="C3609" s="350"/>
      <c r="D3609" s="346"/>
      <c r="E3609" s="346"/>
      <c r="F3609" s="347"/>
      <c r="G3609" s="346"/>
      <c r="H3609" s="346"/>
      <c r="I3609" s="128"/>
    </row>
    <row r="3610" spans="3:9" x14ac:dyDescent="0.25">
      <c r="C3610" s="350"/>
      <c r="D3610" s="346"/>
      <c r="E3610" s="346"/>
      <c r="F3610" s="347"/>
      <c r="G3610" s="346"/>
      <c r="H3610" s="346"/>
      <c r="I3610" s="128"/>
    </row>
    <row r="3611" spans="3:9" x14ac:dyDescent="0.25">
      <c r="C3611" s="350"/>
      <c r="D3611" s="346"/>
      <c r="E3611" s="346"/>
      <c r="F3611" s="347"/>
      <c r="G3611" s="346"/>
      <c r="H3611" s="346"/>
      <c r="I3611" s="128"/>
    </row>
    <row r="3612" spans="3:9" x14ac:dyDescent="0.25">
      <c r="C3612" s="350"/>
      <c r="D3612" s="346"/>
      <c r="E3612" s="346"/>
      <c r="F3612" s="347"/>
      <c r="G3612" s="346"/>
      <c r="H3612" s="346"/>
      <c r="I3612" s="128"/>
    </row>
    <row r="3613" spans="3:9" x14ac:dyDescent="0.25">
      <c r="C3613" s="350"/>
      <c r="D3613" s="346"/>
      <c r="E3613" s="346"/>
      <c r="F3613" s="347"/>
      <c r="G3613" s="346"/>
      <c r="H3613" s="346"/>
      <c r="I3613" s="128"/>
    </row>
    <row r="3614" spans="3:9" x14ac:dyDescent="0.25">
      <c r="C3614" s="350"/>
      <c r="D3614" s="346"/>
      <c r="E3614" s="346"/>
      <c r="F3614" s="347"/>
      <c r="G3614" s="346"/>
      <c r="H3614" s="346"/>
      <c r="I3614" s="128"/>
    </row>
    <row r="3615" spans="3:9" x14ac:dyDescent="0.25">
      <c r="C3615" s="350"/>
      <c r="D3615" s="346"/>
      <c r="E3615" s="346"/>
      <c r="F3615" s="347"/>
      <c r="G3615" s="346"/>
      <c r="H3615" s="346"/>
      <c r="I3615" s="128"/>
    </row>
    <row r="3616" spans="3:9" x14ac:dyDescent="0.25">
      <c r="C3616" s="350"/>
      <c r="D3616" s="346"/>
      <c r="E3616" s="346"/>
      <c r="F3616" s="347"/>
      <c r="G3616" s="346"/>
      <c r="H3616" s="346"/>
      <c r="I3616" s="128"/>
    </row>
    <row r="3617" spans="3:9" x14ac:dyDescent="0.25">
      <c r="C3617" s="350"/>
      <c r="D3617" s="346"/>
      <c r="E3617" s="346"/>
      <c r="F3617" s="347"/>
      <c r="G3617" s="346"/>
      <c r="H3617" s="346"/>
      <c r="I3617" s="128"/>
    </row>
    <row r="3618" spans="3:9" x14ac:dyDescent="0.25">
      <c r="C3618" s="350"/>
      <c r="D3618" s="346"/>
      <c r="E3618" s="346"/>
      <c r="F3618" s="347"/>
      <c r="G3618" s="346"/>
      <c r="H3618" s="346"/>
      <c r="I3618" s="128"/>
    </row>
    <row r="3619" spans="3:9" x14ac:dyDescent="0.25">
      <c r="C3619" s="350"/>
      <c r="D3619" s="346"/>
      <c r="E3619" s="346"/>
      <c r="F3619" s="347"/>
      <c r="G3619" s="346"/>
      <c r="H3619" s="346"/>
      <c r="I3619" s="128"/>
    </row>
    <row r="3620" spans="3:9" x14ac:dyDescent="0.25">
      <c r="C3620" s="350"/>
      <c r="D3620" s="346"/>
      <c r="E3620" s="346"/>
      <c r="F3620" s="347"/>
      <c r="G3620" s="346"/>
      <c r="H3620" s="346"/>
      <c r="I3620" s="128"/>
    </row>
    <row r="3621" spans="3:9" x14ac:dyDescent="0.25">
      <c r="C3621" s="350"/>
      <c r="D3621" s="346"/>
      <c r="E3621" s="346"/>
      <c r="F3621" s="347"/>
      <c r="G3621" s="346"/>
      <c r="H3621" s="346"/>
      <c r="I3621" s="128"/>
    </row>
    <row r="3622" spans="3:9" x14ac:dyDescent="0.25">
      <c r="C3622" s="350"/>
      <c r="D3622" s="346"/>
      <c r="E3622" s="346"/>
      <c r="F3622" s="347"/>
      <c r="G3622" s="346"/>
      <c r="H3622" s="346"/>
      <c r="I3622" s="128"/>
    </row>
    <row r="3623" spans="3:9" x14ac:dyDescent="0.25">
      <c r="C3623" s="350"/>
      <c r="D3623" s="346"/>
      <c r="E3623" s="346"/>
      <c r="F3623" s="347"/>
      <c r="G3623" s="346"/>
      <c r="H3623" s="346"/>
      <c r="I3623" s="128"/>
    </row>
    <row r="3624" spans="3:9" x14ac:dyDescent="0.25">
      <c r="C3624" s="350"/>
      <c r="D3624" s="346"/>
      <c r="E3624" s="346"/>
      <c r="F3624" s="347"/>
      <c r="G3624" s="346"/>
      <c r="H3624" s="346"/>
      <c r="I3624" s="128"/>
    </row>
    <row r="3625" spans="3:9" x14ac:dyDescent="0.25">
      <c r="C3625" s="350"/>
      <c r="D3625" s="346"/>
      <c r="E3625" s="346"/>
      <c r="F3625" s="347"/>
      <c r="G3625" s="346"/>
      <c r="H3625" s="346"/>
      <c r="I3625" s="128"/>
    </row>
    <row r="3626" spans="3:9" x14ac:dyDescent="0.25">
      <c r="C3626" s="350"/>
      <c r="D3626" s="346"/>
      <c r="E3626" s="346"/>
      <c r="F3626" s="347"/>
      <c r="G3626" s="346"/>
      <c r="H3626" s="346"/>
      <c r="I3626" s="128"/>
    </row>
    <row r="3627" spans="3:9" x14ac:dyDescent="0.25">
      <c r="C3627" s="350"/>
      <c r="D3627" s="346"/>
      <c r="E3627" s="346"/>
      <c r="F3627" s="347"/>
      <c r="G3627" s="346"/>
      <c r="H3627" s="346"/>
      <c r="I3627" s="128"/>
    </row>
    <row r="3628" spans="3:9" x14ac:dyDescent="0.25">
      <c r="C3628" s="350"/>
      <c r="D3628" s="346"/>
      <c r="E3628" s="346"/>
      <c r="F3628" s="347"/>
      <c r="G3628" s="346"/>
      <c r="H3628" s="346"/>
      <c r="I3628" s="128"/>
    </row>
    <row r="3629" spans="3:9" x14ac:dyDescent="0.25">
      <c r="C3629" s="350"/>
      <c r="D3629" s="346"/>
      <c r="E3629" s="346"/>
      <c r="F3629" s="347"/>
      <c r="G3629" s="346"/>
      <c r="H3629" s="346"/>
      <c r="I3629" s="128"/>
    </row>
    <row r="3630" spans="3:9" x14ac:dyDescent="0.25">
      <c r="C3630" s="350"/>
      <c r="D3630" s="346"/>
      <c r="E3630" s="346"/>
      <c r="F3630" s="347"/>
      <c r="G3630" s="346"/>
      <c r="H3630" s="346"/>
      <c r="I3630" s="128"/>
    </row>
    <row r="3631" spans="3:9" x14ac:dyDescent="0.25">
      <c r="C3631" s="350"/>
      <c r="D3631" s="346"/>
      <c r="E3631" s="346"/>
      <c r="F3631" s="347"/>
      <c r="G3631" s="346"/>
      <c r="H3631" s="346"/>
      <c r="I3631" s="128"/>
    </row>
    <row r="3632" spans="3:9" x14ac:dyDescent="0.25">
      <c r="C3632" s="350"/>
      <c r="D3632" s="346"/>
      <c r="E3632" s="346"/>
      <c r="F3632" s="347"/>
      <c r="G3632" s="346"/>
      <c r="H3632" s="346"/>
      <c r="I3632" s="128"/>
    </row>
    <row r="3633" spans="3:9" x14ac:dyDescent="0.25">
      <c r="C3633" s="350"/>
      <c r="D3633" s="346"/>
      <c r="E3633" s="346"/>
      <c r="F3633" s="347"/>
      <c r="G3633" s="346"/>
      <c r="H3633" s="346"/>
      <c r="I3633" s="128"/>
    </row>
    <row r="3634" spans="3:9" x14ac:dyDescent="0.25">
      <c r="C3634" s="350"/>
      <c r="D3634" s="346"/>
      <c r="E3634" s="346"/>
      <c r="F3634" s="347"/>
      <c r="G3634" s="346"/>
      <c r="H3634" s="346"/>
      <c r="I3634" s="128"/>
    </row>
    <row r="3635" spans="3:9" x14ac:dyDescent="0.25">
      <c r="C3635" s="350"/>
      <c r="D3635" s="346"/>
      <c r="E3635" s="346"/>
      <c r="F3635" s="347"/>
      <c r="G3635" s="346"/>
      <c r="H3635" s="346"/>
      <c r="I3635" s="128"/>
    </row>
    <row r="3636" spans="3:9" x14ac:dyDescent="0.25">
      <c r="C3636" s="350"/>
      <c r="D3636" s="346"/>
      <c r="E3636" s="346"/>
      <c r="F3636" s="347"/>
      <c r="G3636" s="346"/>
      <c r="H3636" s="346"/>
      <c r="I3636" s="128"/>
    </row>
    <row r="3637" spans="3:9" x14ac:dyDescent="0.25">
      <c r="C3637" s="350"/>
      <c r="D3637" s="346"/>
      <c r="E3637" s="346"/>
      <c r="F3637" s="347"/>
      <c r="G3637" s="346"/>
      <c r="H3637" s="346"/>
      <c r="I3637" s="128"/>
    </row>
    <row r="3638" spans="3:9" x14ac:dyDescent="0.25">
      <c r="C3638" s="350"/>
      <c r="D3638" s="346"/>
      <c r="E3638" s="346"/>
      <c r="F3638" s="347"/>
      <c r="G3638" s="346"/>
      <c r="H3638" s="346"/>
      <c r="I3638" s="128"/>
    </row>
    <row r="3639" spans="3:9" x14ac:dyDescent="0.25">
      <c r="C3639" s="350"/>
      <c r="D3639" s="346"/>
      <c r="E3639" s="346"/>
      <c r="F3639" s="347"/>
      <c r="G3639" s="346"/>
      <c r="H3639" s="346"/>
      <c r="I3639" s="128"/>
    </row>
    <row r="3640" spans="3:9" x14ac:dyDescent="0.25">
      <c r="C3640" s="350"/>
      <c r="D3640" s="346"/>
      <c r="E3640" s="346"/>
      <c r="F3640" s="347"/>
      <c r="G3640" s="346"/>
      <c r="H3640" s="346"/>
      <c r="I3640" s="128"/>
    </row>
    <row r="3641" spans="3:9" x14ac:dyDescent="0.25">
      <c r="C3641" s="350"/>
      <c r="D3641" s="346"/>
      <c r="E3641" s="346"/>
      <c r="F3641" s="347"/>
      <c r="G3641" s="346"/>
      <c r="H3641" s="346"/>
      <c r="I3641" s="128"/>
    </row>
    <row r="3642" spans="3:9" x14ac:dyDescent="0.25">
      <c r="C3642" s="350"/>
      <c r="D3642" s="346"/>
      <c r="E3642" s="346"/>
      <c r="F3642" s="347"/>
      <c r="G3642" s="346"/>
      <c r="H3642" s="346"/>
      <c r="I3642" s="128"/>
    </row>
    <row r="3643" spans="3:9" x14ac:dyDescent="0.25">
      <c r="C3643" s="350"/>
      <c r="D3643" s="346"/>
      <c r="E3643" s="346"/>
      <c r="F3643" s="347"/>
      <c r="G3643" s="346"/>
      <c r="H3643" s="346"/>
      <c r="I3643" s="128"/>
    </row>
    <row r="3644" spans="3:9" x14ac:dyDescent="0.25">
      <c r="C3644" s="350"/>
      <c r="D3644" s="346"/>
      <c r="E3644" s="346"/>
      <c r="F3644" s="347"/>
      <c r="G3644" s="346"/>
      <c r="H3644" s="346"/>
      <c r="I3644" s="128"/>
    </row>
    <row r="3645" spans="3:9" x14ac:dyDescent="0.25">
      <c r="C3645" s="350"/>
      <c r="D3645" s="346"/>
      <c r="E3645" s="346"/>
      <c r="F3645" s="347"/>
      <c r="G3645" s="346"/>
      <c r="H3645" s="346"/>
      <c r="I3645" s="128"/>
    </row>
    <row r="3646" spans="3:9" x14ac:dyDescent="0.25">
      <c r="C3646" s="350"/>
      <c r="D3646" s="346"/>
      <c r="E3646" s="346"/>
      <c r="F3646" s="347"/>
      <c r="G3646" s="346"/>
      <c r="H3646" s="346"/>
      <c r="I3646" s="128"/>
    </row>
    <row r="3647" spans="3:9" x14ac:dyDescent="0.25">
      <c r="C3647" s="350"/>
      <c r="D3647" s="346"/>
      <c r="E3647" s="346"/>
      <c r="F3647" s="347"/>
      <c r="G3647" s="346"/>
      <c r="H3647" s="346"/>
      <c r="I3647" s="128"/>
    </row>
    <row r="3648" spans="3:9" x14ac:dyDescent="0.25">
      <c r="C3648" s="350"/>
      <c r="D3648" s="346"/>
      <c r="E3648" s="346"/>
      <c r="F3648" s="347"/>
      <c r="G3648" s="346"/>
      <c r="H3648" s="346"/>
      <c r="I3648" s="128"/>
    </row>
    <row r="3649" spans="3:9" x14ac:dyDescent="0.25">
      <c r="C3649" s="350"/>
      <c r="D3649" s="346"/>
      <c r="E3649" s="346"/>
      <c r="F3649" s="347"/>
      <c r="G3649" s="346"/>
      <c r="H3649" s="346"/>
      <c r="I3649" s="128"/>
    </row>
    <row r="3650" spans="3:9" x14ac:dyDescent="0.25">
      <c r="C3650" s="350"/>
      <c r="D3650" s="346"/>
      <c r="E3650" s="346"/>
      <c r="F3650" s="347"/>
      <c r="G3650" s="346"/>
      <c r="H3650" s="346"/>
      <c r="I3650" s="128"/>
    </row>
    <row r="3651" spans="3:9" x14ac:dyDescent="0.25">
      <c r="C3651" s="350"/>
      <c r="D3651" s="346"/>
      <c r="E3651" s="346"/>
      <c r="F3651" s="347"/>
      <c r="G3651" s="346"/>
      <c r="H3651" s="346"/>
      <c r="I3651" s="128"/>
    </row>
    <row r="3652" spans="3:9" x14ac:dyDescent="0.25">
      <c r="C3652" s="350"/>
      <c r="D3652" s="346"/>
      <c r="E3652" s="346"/>
      <c r="F3652" s="347"/>
      <c r="G3652" s="346"/>
      <c r="H3652" s="346"/>
      <c r="I3652" s="128"/>
    </row>
    <row r="3653" spans="3:9" x14ac:dyDescent="0.25">
      <c r="C3653" s="350"/>
      <c r="D3653" s="346"/>
      <c r="E3653" s="346"/>
      <c r="F3653" s="347"/>
      <c r="G3653" s="346"/>
      <c r="H3653" s="346"/>
      <c r="I3653" s="128"/>
    </row>
    <row r="3654" spans="3:9" x14ac:dyDescent="0.25">
      <c r="C3654" s="350"/>
      <c r="D3654" s="346"/>
      <c r="E3654" s="346"/>
      <c r="F3654" s="347"/>
      <c r="G3654" s="346"/>
      <c r="H3654" s="346"/>
      <c r="I3654" s="128"/>
    </row>
    <row r="3655" spans="3:9" x14ac:dyDescent="0.25">
      <c r="C3655" s="350"/>
      <c r="D3655" s="346"/>
      <c r="E3655" s="346"/>
      <c r="F3655" s="347"/>
      <c r="G3655" s="346"/>
      <c r="H3655" s="346"/>
      <c r="I3655" s="128"/>
    </row>
    <row r="3656" spans="3:9" x14ac:dyDescent="0.25">
      <c r="C3656" s="350"/>
      <c r="D3656" s="346"/>
      <c r="E3656" s="346"/>
      <c r="F3656" s="347"/>
      <c r="G3656" s="346"/>
      <c r="H3656" s="346"/>
      <c r="I3656" s="128"/>
    </row>
    <row r="3657" spans="3:9" x14ac:dyDescent="0.25">
      <c r="C3657" s="350"/>
      <c r="D3657" s="346"/>
      <c r="E3657" s="346"/>
      <c r="F3657" s="347"/>
      <c r="G3657" s="346"/>
      <c r="H3657" s="346"/>
      <c r="I3657" s="128"/>
    </row>
    <row r="3658" spans="3:9" x14ac:dyDescent="0.25">
      <c r="C3658" s="350"/>
      <c r="D3658" s="346"/>
      <c r="E3658" s="346"/>
      <c r="F3658" s="347"/>
      <c r="G3658" s="346"/>
      <c r="H3658" s="346"/>
      <c r="I3658" s="128"/>
    </row>
    <row r="3659" spans="3:9" x14ac:dyDescent="0.25">
      <c r="C3659" s="350"/>
      <c r="D3659" s="346"/>
      <c r="E3659" s="346"/>
      <c r="F3659" s="347"/>
      <c r="G3659" s="346"/>
      <c r="H3659" s="346"/>
      <c r="I3659" s="128"/>
    </row>
    <row r="3660" spans="3:9" x14ac:dyDescent="0.25">
      <c r="C3660" s="350"/>
      <c r="D3660" s="346"/>
      <c r="E3660" s="346"/>
      <c r="F3660" s="347"/>
      <c r="G3660" s="346"/>
      <c r="H3660" s="346"/>
      <c r="I3660" s="128"/>
    </row>
    <row r="3661" spans="3:9" x14ac:dyDescent="0.25">
      <c r="C3661" s="350"/>
      <c r="D3661" s="346"/>
      <c r="E3661" s="346"/>
      <c r="F3661" s="347"/>
      <c r="G3661" s="346"/>
      <c r="H3661" s="346"/>
      <c r="I3661" s="128"/>
    </row>
    <row r="3662" spans="3:9" x14ac:dyDescent="0.25">
      <c r="C3662" s="350"/>
      <c r="D3662" s="346"/>
      <c r="E3662" s="346"/>
      <c r="F3662" s="347"/>
      <c r="G3662" s="346"/>
      <c r="H3662" s="346"/>
      <c r="I3662" s="128"/>
    </row>
    <row r="3663" spans="3:9" x14ac:dyDescent="0.25">
      <c r="C3663" s="350"/>
      <c r="D3663" s="346"/>
      <c r="E3663" s="346"/>
      <c r="F3663" s="347"/>
      <c r="G3663" s="346"/>
      <c r="H3663" s="346"/>
      <c r="I3663" s="128"/>
    </row>
    <row r="3664" spans="3:9" x14ac:dyDescent="0.25">
      <c r="C3664" s="350"/>
      <c r="D3664" s="346"/>
      <c r="E3664" s="346"/>
      <c r="F3664" s="347"/>
      <c r="G3664" s="346"/>
      <c r="H3664" s="346"/>
      <c r="I3664" s="128"/>
    </row>
    <row r="3665" spans="3:9" x14ac:dyDescent="0.25">
      <c r="C3665" s="350"/>
      <c r="D3665" s="346"/>
      <c r="E3665" s="346"/>
      <c r="F3665" s="347"/>
      <c r="G3665" s="346"/>
      <c r="H3665" s="346"/>
      <c r="I3665" s="128"/>
    </row>
    <row r="3666" spans="3:9" x14ac:dyDescent="0.25">
      <c r="C3666" s="350"/>
      <c r="D3666" s="346"/>
      <c r="E3666" s="346"/>
      <c r="F3666" s="347"/>
      <c r="G3666" s="346"/>
      <c r="H3666" s="346"/>
      <c r="I3666" s="128"/>
    </row>
    <row r="3667" spans="3:9" x14ac:dyDescent="0.25">
      <c r="C3667" s="350"/>
      <c r="D3667" s="346"/>
      <c r="E3667" s="346"/>
      <c r="F3667" s="347"/>
      <c r="G3667" s="346"/>
      <c r="H3667" s="346"/>
      <c r="I3667" s="128"/>
    </row>
    <row r="3668" spans="3:9" x14ac:dyDescent="0.25">
      <c r="C3668" s="350"/>
      <c r="D3668" s="346"/>
      <c r="E3668" s="346"/>
      <c r="F3668" s="347"/>
      <c r="G3668" s="346"/>
      <c r="H3668" s="346"/>
      <c r="I3668" s="128"/>
    </row>
    <row r="3669" spans="3:9" x14ac:dyDescent="0.25">
      <c r="C3669" s="350"/>
      <c r="D3669" s="346"/>
      <c r="E3669" s="346"/>
      <c r="F3669" s="347"/>
      <c r="G3669" s="346"/>
      <c r="H3669" s="346"/>
      <c r="I3669" s="128"/>
    </row>
    <row r="3670" spans="3:9" x14ac:dyDescent="0.25">
      <c r="C3670" s="350"/>
      <c r="D3670" s="346"/>
      <c r="E3670" s="346"/>
      <c r="F3670" s="347"/>
      <c r="G3670" s="346"/>
      <c r="H3670" s="346"/>
      <c r="I3670" s="128"/>
    </row>
    <row r="3671" spans="3:9" x14ac:dyDescent="0.25">
      <c r="C3671" s="350"/>
      <c r="D3671" s="346"/>
      <c r="E3671" s="346"/>
      <c r="F3671" s="347"/>
      <c r="G3671" s="346"/>
      <c r="H3671" s="346"/>
      <c r="I3671" s="128"/>
    </row>
    <row r="3672" spans="3:9" x14ac:dyDescent="0.25">
      <c r="C3672" s="350"/>
      <c r="D3672" s="346"/>
      <c r="E3672" s="346"/>
      <c r="F3672" s="347"/>
      <c r="G3672" s="346"/>
      <c r="H3672" s="346"/>
      <c r="I3672" s="128"/>
    </row>
    <row r="3673" spans="3:9" x14ac:dyDescent="0.25">
      <c r="C3673" s="350"/>
      <c r="D3673" s="346"/>
      <c r="E3673" s="346"/>
      <c r="F3673" s="347"/>
      <c r="G3673" s="346"/>
      <c r="H3673" s="346"/>
      <c r="I3673" s="128"/>
    </row>
    <row r="3674" spans="3:9" x14ac:dyDescent="0.25">
      <c r="C3674" s="350"/>
      <c r="D3674" s="346"/>
      <c r="E3674" s="346"/>
      <c r="F3674" s="347"/>
      <c r="G3674" s="346"/>
      <c r="H3674" s="346"/>
      <c r="I3674" s="128"/>
    </row>
    <row r="3675" spans="3:9" x14ac:dyDescent="0.25">
      <c r="C3675" s="350"/>
      <c r="D3675" s="346"/>
      <c r="E3675" s="346"/>
      <c r="F3675" s="347"/>
      <c r="G3675" s="346"/>
      <c r="H3675" s="346"/>
      <c r="I3675" s="128"/>
    </row>
    <row r="3676" spans="3:9" x14ac:dyDescent="0.25">
      <c r="C3676" s="350"/>
      <c r="D3676" s="346"/>
      <c r="E3676" s="346"/>
      <c r="F3676" s="347"/>
      <c r="G3676" s="346"/>
      <c r="H3676" s="346"/>
      <c r="I3676" s="128"/>
    </row>
    <row r="3677" spans="3:9" x14ac:dyDescent="0.25">
      <c r="C3677" s="350"/>
      <c r="D3677" s="346"/>
      <c r="E3677" s="346"/>
      <c r="F3677" s="347"/>
      <c r="G3677" s="346"/>
      <c r="H3677" s="346"/>
      <c r="I3677" s="128"/>
    </row>
    <row r="3678" spans="3:9" x14ac:dyDescent="0.25">
      <c r="C3678" s="350"/>
      <c r="D3678" s="346"/>
      <c r="E3678" s="346"/>
      <c r="F3678" s="347"/>
      <c r="G3678" s="346"/>
      <c r="H3678" s="346"/>
      <c r="I3678" s="128"/>
    </row>
    <row r="3679" spans="3:9" x14ac:dyDescent="0.25">
      <c r="C3679" s="350"/>
      <c r="D3679" s="346"/>
      <c r="E3679" s="346"/>
      <c r="F3679" s="347"/>
      <c r="G3679" s="346"/>
      <c r="H3679" s="346"/>
      <c r="I3679" s="128"/>
    </row>
    <row r="3680" spans="3:9" x14ac:dyDescent="0.25">
      <c r="C3680" s="350"/>
      <c r="D3680" s="346"/>
      <c r="E3680" s="346"/>
      <c r="F3680" s="347"/>
      <c r="G3680" s="346"/>
      <c r="H3680" s="346"/>
      <c r="I3680" s="128"/>
    </row>
    <row r="3681" spans="3:9" x14ac:dyDescent="0.25">
      <c r="C3681" s="350"/>
      <c r="D3681" s="346"/>
      <c r="E3681" s="346"/>
      <c r="F3681" s="347"/>
      <c r="G3681" s="346"/>
      <c r="H3681" s="346"/>
      <c r="I3681" s="128"/>
    </row>
    <row r="3682" spans="3:9" x14ac:dyDescent="0.25">
      <c r="C3682" s="350"/>
      <c r="D3682" s="346"/>
      <c r="E3682" s="346"/>
      <c r="F3682" s="347"/>
      <c r="G3682" s="346"/>
      <c r="H3682" s="346"/>
      <c r="I3682" s="128"/>
    </row>
    <row r="3683" spans="3:9" x14ac:dyDescent="0.25">
      <c r="C3683" s="350"/>
      <c r="D3683" s="346"/>
      <c r="E3683" s="346"/>
      <c r="F3683" s="347"/>
      <c r="G3683" s="346"/>
      <c r="H3683" s="346"/>
      <c r="I3683" s="128"/>
    </row>
    <row r="3684" spans="3:9" x14ac:dyDescent="0.25">
      <c r="C3684" s="350"/>
      <c r="D3684" s="346"/>
      <c r="E3684" s="346"/>
      <c r="F3684" s="347"/>
      <c r="G3684" s="346"/>
      <c r="H3684" s="346"/>
      <c r="I3684" s="128"/>
    </row>
    <row r="3685" spans="3:9" x14ac:dyDescent="0.25">
      <c r="C3685" s="350"/>
      <c r="D3685" s="346"/>
      <c r="E3685" s="346"/>
      <c r="F3685" s="347"/>
      <c r="G3685" s="346"/>
      <c r="H3685" s="346"/>
      <c r="I3685" s="128"/>
    </row>
    <row r="3686" spans="3:9" x14ac:dyDescent="0.25">
      <c r="C3686" s="350"/>
      <c r="D3686" s="346"/>
      <c r="E3686" s="346"/>
      <c r="F3686" s="347"/>
      <c r="G3686" s="346"/>
      <c r="H3686" s="346"/>
      <c r="I3686" s="128"/>
    </row>
    <row r="3687" spans="3:9" x14ac:dyDescent="0.25">
      <c r="C3687" s="350"/>
      <c r="D3687" s="346"/>
      <c r="E3687" s="346"/>
      <c r="F3687" s="347"/>
      <c r="G3687" s="346"/>
      <c r="H3687" s="346"/>
      <c r="I3687" s="128"/>
    </row>
    <row r="3688" spans="3:9" x14ac:dyDescent="0.25">
      <c r="C3688" s="350"/>
      <c r="D3688" s="346"/>
      <c r="E3688" s="346"/>
      <c r="F3688" s="347"/>
      <c r="G3688" s="346"/>
      <c r="H3688" s="346"/>
      <c r="I3688" s="128"/>
    </row>
    <row r="3689" spans="3:9" x14ac:dyDescent="0.25">
      <c r="C3689" s="350"/>
      <c r="D3689" s="346"/>
      <c r="E3689" s="346"/>
      <c r="F3689" s="347"/>
      <c r="G3689" s="346"/>
      <c r="H3689" s="346"/>
      <c r="I3689" s="128"/>
    </row>
    <row r="3690" spans="3:9" x14ac:dyDescent="0.25">
      <c r="C3690" s="350"/>
      <c r="D3690" s="346"/>
      <c r="E3690" s="346"/>
      <c r="F3690" s="347"/>
      <c r="G3690" s="346"/>
      <c r="H3690" s="346"/>
      <c r="I3690" s="128"/>
    </row>
    <row r="3691" spans="3:9" x14ac:dyDescent="0.25">
      <c r="C3691" s="350"/>
      <c r="D3691" s="346"/>
      <c r="E3691" s="346"/>
      <c r="F3691" s="347"/>
      <c r="G3691" s="346"/>
      <c r="H3691" s="346"/>
      <c r="I3691" s="128"/>
    </row>
    <row r="3692" spans="3:9" x14ac:dyDescent="0.25">
      <c r="C3692" s="350"/>
      <c r="D3692" s="346"/>
      <c r="E3692" s="346"/>
      <c r="F3692" s="347"/>
      <c r="G3692" s="346"/>
      <c r="H3692" s="346"/>
      <c r="I3692" s="128"/>
    </row>
    <row r="3693" spans="3:9" x14ac:dyDescent="0.25">
      <c r="C3693" s="350"/>
      <c r="D3693" s="346"/>
      <c r="E3693" s="346"/>
      <c r="F3693" s="347"/>
      <c r="G3693" s="346"/>
      <c r="H3693" s="346"/>
      <c r="I3693" s="128"/>
    </row>
    <row r="3694" spans="3:9" x14ac:dyDescent="0.25">
      <c r="C3694" s="350"/>
      <c r="D3694" s="346"/>
      <c r="E3694" s="346"/>
      <c r="F3694" s="347"/>
      <c r="G3694" s="346"/>
      <c r="H3694" s="346"/>
      <c r="I3694" s="128"/>
    </row>
    <row r="3695" spans="3:9" x14ac:dyDescent="0.25">
      <c r="C3695" s="350"/>
      <c r="D3695" s="346"/>
      <c r="E3695" s="346"/>
      <c r="F3695" s="347"/>
      <c r="G3695" s="346"/>
      <c r="H3695" s="346"/>
      <c r="I3695" s="128"/>
    </row>
    <row r="3696" spans="3:9" x14ac:dyDescent="0.25">
      <c r="C3696" s="350"/>
      <c r="D3696" s="346"/>
      <c r="E3696" s="346"/>
      <c r="F3696" s="347"/>
      <c r="G3696" s="346"/>
      <c r="H3696" s="346"/>
      <c r="I3696" s="128"/>
    </row>
    <row r="3697" spans="3:9" x14ac:dyDescent="0.25">
      <c r="C3697" s="350"/>
      <c r="D3697" s="346"/>
      <c r="E3697" s="346"/>
      <c r="F3697" s="347"/>
      <c r="G3697" s="346"/>
      <c r="H3697" s="346"/>
      <c r="I3697" s="128"/>
    </row>
    <row r="3698" spans="3:9" x14ac:dyDescent="0.25">
      <c r="C3698" s="350"/>
      <c r="D3698" s="346"/>
      <c r="E3698" s="346"/>
      <c r="F3698" s="347"/>
      <c r="G3698" s="346"/>
      <c r="H3698" s="346"/>
      <c r="I3698" s="128"/>
    </row>
    <row r="3699" spans="3:9" x14ac:dyDescent="0.25">
      <c r="C3699" s="350"/>
      <c r="D3699" s="346"/>
      <c r="E3699" s="346"/>
      <c r="F3699" s="347"/>
      <c r="G3699" s="346"/>
      <c r="H3699" s="346"/>
      <c r="I3699" s="128"/>
    </row>
    <row r="3700" spans="3:9" x14ac:dyDescent="0.25">
      <c r="C3700" s="350"/>
      <c r="D3700" s="346"/>
      <c r="E3700" s="346"/>
      <c r="F3700" s="347"/>
      <c r="G3700" s="346"/>
      <c r="H3700" s="346"/>
      <c r="I3700" s="128"/>
    </row>
    <row r="3701" spans="3:9" x14ac:dyDescent="0.25">
      <c r="C3701" s="350"/>
      <c r="D3701" s="346"/>
      <c r="E3701" s="346"/>
      <c r="F3701" s="347"/>
      <c r="G3701" s="346"/>
      <c r="H3701" s="346"/>
      <c r="I3701" s="128"/>
    </row>
    <row r="3702" spans="3:9" x14ac:dyDescent="0.25">
      <c r="C3702" s="350"/>
      <c r="D3702" s="346"/>
      <c r="E3702" s="346"/>
      <c r="F3702" s="347"/>
      <c r="G3702" s="346"/>
      <c r="H3702" s="346"/>
      <c r="I3702" s="128"/>
    </row>
    <row r="3703" spans="3:9" x14ac:dyDescent="0.25">
      <c r="C3703" s="350"/>
      <c r="D3703" s="346"/>
      <c r="E3703" s="346"/>
      <c r="F3703" s="347"/>
      <c r="G3703" s="346"/>
      <c r="H3703" s="346"/>
      <c r="I3703" s="128"/>
    </row>
    <row r="3704" spans="3:9" x14ac:dyDescent="0.25">
      <c r="C3704" s="350"/>
      <c r="D3704" s="346"/>
      <c r="E3704" s="346"/>
      <c r="F3704" s="347"/>
      <c r="G3704" s="346"/>
      <c r="H3704" s="346"/>
      <c r="I3704" s="128"/>
    </row>
    <row r="3705" spans="3:9" x14ac:dyDescent="0.25">
      <c r="C3705" s="350"/>
      <c r="D3705" s="346"/>
      <c r="E3705" s="346"/>
      <c r="F3705" s="347"/>
      <c r="G3705" s="346"/>
      <c r="H3705" s="346"/>
      <c r="I3705" s="128"/>
    </row>
    <row r="3706" spans="3:9" x14ac:dyDescent="0.25">
      <c r="C3706" s="350"/>
      <c r="D3706" s="346"/>
      <c r="E3706" s="346"/>
      <c r="F3706" s="347"/>
      <c r="G3706" s="346"/>
      <c r="H3706" s="346"/>
      <c r="I3706" s="128"/>
    </row>
    <row r="3707" spans="3:9" x14ac:dyDescent="0.25">
      <c r="C3707" s="350"/>
      <c r="D3707" s="346"/>
      <c r="E3707" s="346"/>
      <c r="F3707" s="347"/>
      <c r="G3707" s="346"/>
      <c r="H3707" s="346"/>
      <c r="I3707" s="128"/>
    </row>
    <row r="3708" spans="3:9" x14ac:dyDescent="0.25">
      <c r="C3708" s="350"/>
      <c r="D3708" s="346"/>
      <c r="E3708" s="346"/>
      <c r="F3708" s="347"/>
      <c r="G3708" s="346"/>
      <c r="H3708" s="346"/>
      <c r="I3708" s="128"/>
    </row>
    <row r="3709" spans="3:9" x14ac:dyDescent="0.25">
      <c r="C3709" s="350"/>
      <c r="D3709" s="346"/>
      <c r="E3709" s="346"/>
      <c r="F3709" s="347"/>
      <c r="G3709" s="346"/>
      <c r="H3709" s="346"/>
      <c r="I3709" s="128"/>
    </row>
    <row r="3710" spans="3:9" x14ac:dyDescent="0.25">
      <c r="C3710" s="350"/>
      <c r="D3710" s="346"/>
      <c r="E3710" s="346"/>
      <c r="F3710" s="347"/>
      <c r="G3710" s="346"/>
      <c r="H3710" s="346"/>
      <c r="I3710" s="128"/>
    </row>
    <row r="3711" spans="3:9" x14ac:dyDescent="0.25">
      <c r="C3711" s="350"/>
      <c r="D3711" s="346"/>
      <c r="E3711" s="346"/>
      <c r="F3711" s="347"/>
      <c r="G3711" s="346"/>
      <c r="H3711" s="346"/>
      <c r="I3711" s="128"/>
    </row>
    <row r="3712" spans="3:9" x14ac:dyDescent="0.25">
      <c r="C3712" s="350"/>
      <c r="D3712" s="346"/>
      <c r="E3712" s="346"/>
      <c r="F3712" s="347"/>
      <c r="G3712" s="346"/>
      <c r="H3712" s="346"/>
      <c r="I3712" s="128"/>
    </row>
    <row r="3713" spans="3:9" x14ac:dyDescent="0.25">
      <c r="C3713" s="350"/>
      <c r="D3713" s="346"/>
      <c r="E3713" s="346"/>
      <c r="F3713" s="347"/>
      <c r="G3713" s="346"/>
      <c r="H3713" s="346"/>
      <c r="I3713" s="128"/>
    </row>
    <row r="3714" spans="3:9" x14ac:dyDescent="0.25">
      <c r="C3714" s="350"/>
      <c r="D3714" s="346"/>
      <c r="E3714" s="346"/>
      <c r="F3714" s="347"/>
      <c r="G3714" s="346"/>
      <c r="H3714" s="346"/>
      <c r="I3714" s="128"/>
    </row>
    <row r="3715" spans="3:9" x14ac:dyDescent="0.25">
      <c r="C3715" s="350"/>
      <c r="D3715" s="346"/>
      <c r="E3715" s="346"/>
      <c r="F3715" s="347"/>
      <c r="G3715" s="346"/>
      <c r="H3715" s="346"/>
      <c r="I3715" s="128"/>
    </row>
    <row r="3716" spans="3:9" x14ac:dyDescent="0.25">
      <c r="C3716" s="350"/>
      <c r="D3716" s="346"/>
      <c r="E3716" s="346"/>
      <c r="F3716" s="347"/>
      <c r="G3716" s="346"/>
      <c r="H3716" s="346"/>
      <c r="I3716" s="128"/>
    </row>
    <row r="3717" spans="3:9" x14ac:dyDescent="0.25">
      <c r="C3717" s="350"/>
      <c r="D3717" s="346"/>
      <c r="E3717" s="346"/>
      <c r="F3717" s="347"/>
      <c r="G3717" s="346"/>
      <c r="H3717" s="346"/>
      <c r="I3717" s="128"/>
    </row>
    <row r="3718" spans="3:9" x14ac:dyDescent="0.25">
      <c r="C3718" s="350"/>
      <c r="D3718" s="346"/>
      <c r="E3718" s="346"/>
      <c r="F3718" s="347"/>
      <c r="G3718" s="346"/>
      <c r="H3718" s="346"/>
      <c r="I3718" s="128"/>
    </row>
    <row r="3719" spans="3:9" x14ac:dyDescent="0.25">
      <c r="C3719" s="350"/>
      <c r="D3719" s="346"/>
      <c r="E3719" s="346"/>
      <c r="F3719" s="347"/>
      <c r="G3719" s="346"/>
      <c r="H3719" s="346"/>
      <c r="I3719" s="128"/>
    </row>
    <row r="3720" spans="3:9" x14ac:dyDescent="0.25">
      <c r="C3720" s="350"/>
      <c r="D3720" s="346"/>
      <c r="E3720" s="346"/>
      <c r="F3720" s="347"/>
      <c r="G3720" s="346"/>
      <c r="H3720" s="346"/>
      <c r="I3720" s="128"/>
    </row>
    <row r="3721" spans="3:9" x14ac:dyDescent="0.25">
      <c r="C3721" s="350"/>
      <c r="D3721" s="346"/>
      <c r="E3721" s="346"/>
      <c r="F3721" s="347"/>
      <c r="G3721" s="346"/>
      <c r="H3721" s="346"/>
      <c r="I3721" s="128"/>
    </row>
    <row r="3722" spans="3:9" x14ac:dyDescent="0.25">
      <c r="C3722" s="350"/>
      <c r="D3722" s="346"/>
      <c r="E3722" s="346"/>
      <c r="F3722" s="347"/>
      <c r="G3722" s="346"/>
      <c r="H3722" s="346"/>
      <c r="I3722" s="128"/>
    </row>
    <row r="3723" spans="3:9" x14ac:dyDescent="0.25">
      <c r="C3723" s="350"/>
      <c r="D3723" s="346"/>
      <c r="E3723" s="346"/>
      <c r="F3723" s="347"/>
      <c r="G3723" s="346"/>
      <c r="H3723" s="346"/>
      <c r="I3723" s="128"/>
    </row>
    <row r="3724" spans="3:9" x14ac:dyDescent="0.25">
      <c r="C3724" s="350"/>
      <c r="D3724" s="346"/>
      <c r="E3724" s="346"/>
      <c r="F3724" s="347"/>
      <c r="G3724" s="346"/>
      <c r="H3724" s="346"/>
      <c r="I3724" s="128"/>
    </row>
    <row r="3725" spans="3:9" x14ac:dyDescent="0.25">
      <c r="C3725" s="350"/>
      <c r="D3725" s="346"/>
      <c r="E3725" s="346"/>
      <c r="F3725" s="347"/>
      <c r="G3725" s="346"/>
      <c r="H3725" s="346"/>
      <c r="I3725" s="128"/>
    </row>
    <row r="3726" spans="3:9" x14ac:dyDescent="0.25">
      <c r="C3726" s="350"/>
      <c r="D3726" s="346"/>
      <c r="E3726" s="346"/>
      <c r="F3726" s="347"/>
      <c r="G3726" s="346"/>
      <c r="H3726" s="346"/>
      <c r="I3726" s="128"/>
    </row>
    <row r="3727" spans="3:9" x14ac:dyDescent="0.25">
      <c r="C3727" s="350"/>
      <c r="D3727" s="346"/>
      <c r="E3727" s="346"/>
      <c r="F3727" s="347"/>
      <c r="G3727" s="346"/>
      <c r="H3727" s="346"/>
      <c r="I3727" s="128"/>
    </row>
    <row r="3728" spans="3:9" x14ac:dyDescent="0.25">
      <c r="C3728" s="350"/>
      <c r="D3728" s="346"/>
      <c r="E3728" s="346"/>
      <c r="F3728" s="347"/>
      <c r="G3728" s="346"/>
      <c r="H3728" s="346"/>
      <c r="I3728" s="128"/>
    </row>
    <row r="3729" spans="3:9" x14ac:dyDescent="0.25">
      <c r="C3729" s="350"/>
      <c r="D3729" s="346"/>
      <c r="E3729" s="346"/>
      <c r="F3729" s="347"/>
      <c r="G3729" s="346"/>
      <c r="H3729" s="346"/>
      <c r="I3729" s="128"/>
    </row>
    <row r="3730" spans="3:9" x14ac:dyDescent="0.25">
      <c r="C3730" s="350"/>
      <c r="D3730" s="346"/>
      <c r="E3730" s="346"/>
      <c r="F3730" s="347"/>
      <c r="G3730" s="346"/>
      <c r="H3730" s="346"/>
      <c r="I3730" s="128"/>
    </row>
    <row r="3731" spans="3:9" x14ac:dyDescent="0.25">
      <c r="C3731" s="350"/>
      <c r="D3731" s="346"/>
      <c r="E3731" s="346"/>
      <c r="F3731" s="347"/>
      <c r="G3731" s="346"/>
      <c r="H3731" s="346"/>
      <c r="I3731" s="128"/>
    </row>
    <row r="3732" spans="3:9" x14ac:dyDescent="0.25">
      <c r="C3732" s="350"/>
      <c r="D3732" s="346"/>
      <c r="E3732" s="346"/>
      <c r="F3732" s="347"/>
      <c r="G3732" s="346"/>
      <c r="H3732" s="346"/>
      <c r="I3732" s="128"/>
    </row>
    <row r="3733" spans="3:9" x14ac:dyDescent="0.25">
      <c r="C3733" s="350"/>
      <c r="D3733" s="346"/>
      <c r="E3733" s="346"/>
      <c r="F3733" s="347"/>
      <c r="G3733" s="346"/>
      <c r="H3733" s="346"/>
      <c r="I3733" s="128"/>
    </row>
    <row r="3734" spans="3:9" x14ac:dyDescent="0.25">
      <c r="C3734" s="350"/>
      <c r="D3734" s="346"/>
      <c r="E3734" s="346"/>
      <c r="F3734" s="347"/>
      <c r="G3734" s="346"/>
      <c r="H3734" s="346"/>
      <c r="I3734" s="128"/>
    </row>
    <row r="3735" spans="3:9" x14ac:dyDescent="0.25">
      <c r="C3735" s="350"/>
      <c r="D3735" s="346"/>
      <c r="E3735" s="346"/>
      <c r="F3735" s="347"/>
      <c r="G3735" s="346"/>
      <c r="H3735" s="346"/>
      <c r="I3735" s="128"/>
    </row>
    <row r="3736" spans="3:9" x14ac:dyDescent="0.25">
      <c r="C3736" s="350"/>
      <c r="D3736" s="346"/>
      <c r="E3736" s="346"/>
      <c r="F3736" s="347"/>
      <c r="G3736" s="346"/>
      <c r="H3736" s="346"/>
      <c r="I3736" s="128"/>
    </row>
    <row r="3737" spans="3:9" x14ac:dyDescent="0.25">
      <c r="C3737" s="350"/>
      <c r="D3737" s="346"/>
      <c r="E3737" s="346"/>
      <c r="F3737" s="347"/>
      <c r="G3737" s="346"/>
      <c r="H3737" s="346"/>
      <c r="I3737" s="128"/>
    </row>
    <row r="3738" spans="3:9" x14ac:dyDescent="0.25">
      <c r="C3738" s="350"/>
      <c r="D3738" s="346"/>
      <c r="E3738" s="346"/>
      <c r="F3738" s="347"/>
      <c r="G3738" s="346"/>
      <c r="H3738" s="346"/>
      <c r="I3738" s="128"/>
    </row>
    <row r="3739" spans="3:9" x14ac:dyDescent="0.25">
      <c r="C3739" s="350"/>
      <c r="D3739" s="346"/>
      <c r="E3739" s="346"/>
      <c r="F3739" s="347"/>
      <c r="G3739" s="346"/>
      <c r="H3739" s="346"/>
      <c r="I3739" s="128"/>
    </row>
    <row r="3740" spans="3:9" x14ac:dyDescent="0.25">
      <c r="C3740" s="350"/>
      <c r="D3740" s="346"/>
      <c r="E3740" s="346"/>
      <c r="F3740" s="347"/>
      <c r="G3740" s="346"/>
      <c r="H3740" s="346"/>
      <c r="I3740" s="128"/>
    </row>
    <row r="3741" spans="3:9" x14ac:dyDescent="0.25">
      <c r="C3741" s="350"/>
      <c r="D3741" s="346"/>
      <c r="E3741" s="346"/>
      <c r="F3741" s="347"/>
      <c r="G3741" s="346"/>
      <c r="H3741" s="346"/>
      <c r="I3741" s="128"/>
    </row>
    <row r="3742" spans="3:9" x14ac:dyDescent="0.25">
      <c r="C3742" s="350"/>
      <c r="D3742" s="346"/>
      <c r="E3742" s="346"/>
      <c r="F3742" s="347"/>
      <c r="G3742" s="346"/>
      <c r="H3742" s="346"/>
      <c r="I3742" s="128"/>
    </row>
    <row r="3743" spans="3:9" x14ac:dyDescent="0.25">
      <c r="C3743" s="350"/>
      <c r="D3743" s="346"/>
      <c r="E3743" s="346"/>
      <c r="F3743" s="347"/>
      <c r="G3743" s="346"/>
      <c r="H3743" s="346"/>
      <c r="I3743" s="128"/>
    </row>
    <row r="3744" spans="3:9" x14ac:dyDescent="0.25">
      <c r="C3744" s="350"/>
      <c r="D3744" s="346"/>
      <c r="E3744" s="346"/>
      <c r="F3744" s="347"/>
      <c r="G3744" s="346"/>
      <c r="H3744" s="346"/>
      <c r="I3744" s="128"/>
    </row>
    <row r="3745" spans="3:9" x14ac:dyDescent="0.25">
      <c r="C3745" s="350"/>
      <c r="D3745" s="346"/>
      <c r="E3745" s="346"/>
      <c r="F3745" s="347"/>
      <c r="G3745" s="346"/>
      <c r="H3745" s="346"/>
      <c r="I3745" s="128"/>
    </row>
    <row r="3746" spans="3:9" x14ac:dyDescent="0.25">
      <c r="C3746" s="350"/>
      <c r="D3746" s="346"/>
      <c r="E3746" s="346"/>
      <c r="F3746" s="347"/>
      <c r="G3746" s="346"/>
      <c r="H3746" s="346"/>
      <c r="I3746" s="128"/>
    </row>
    <row r="3747" spans="3:9" x14ac:dyDescent="0.25">
      <c r="C3747" s="350"/>
      <c r="D3747" s="346"/>
      <c r="E3747" s="346"/>
      <c r="F3747" s="347"/>
      <c r="G3747" s="346"/>
      <c r="H3747" s="346"/>
      <c r="I3747" s="128"/>
    </row>
    <row r="3748" spans="3:9" x14ac:dyDescent="0.25">
      <c r="C3748" s="350"/>
      <c r="D3748" s="346"/>
      <c r="E3748" s="346"/>
      <c r="F3748" s="347"/>
      <c r="G3748" s="346"/>
      <c r="H3748" s="346"/>
      <c r="I3748" s="128"/>
    </row>
    <row r="3749" spans="3:9" x14ac:dyDescent="0.25">
      <c r="C3749" s="350"/>
      <c r="D3749" s="346"/>
      <c r="E3749" s="346"/>
      <c r="F3749" s="347"/>
      <c r="G3749" s="346"/>
      <c r="H3749" s="346"/>
      <c r="I3749" s="128"/>
    </row>
    <row r="3750" spans="3:9" x14ac:dyDescent="0.25">
      <c r="C3750" s="350"/>
      <c r="D3750" s="346"/>
      <c r="E3750" s="346"/>
      <c r="F3750" s="347"/>
      <c r="G3750" s="346"/>
      <c r="H3750" s="346"/>
      <c r="I3750" s="128"/>
    </row>
    <row r="3751" spans="3:9" x14ac:dyDescent="0.25">
      <c r="C3751" s="350"/>
      <c r="D3751" s="346"/>
      <c r="E3751" s="346"/>
      <c r="F3751" s="347"/>
      <c r="G3751" s="346"/>
      <c r="H3751" s="346"/>
      <c r="I3751" s="128"/>
    </row>
    <row r="3752" spans="3:9" x14ac:dyDescent="0.25">
      <c r="C3752" s="350"/>
      <c r="D3752" s="346"/>
      <c r="E3752" s="346"/>
      <c r="F3752" s="347"/>
      <c r="G3752" s="346"/>
      <c r="H3752" s="346"/>
      <c r="I3752" s="128"/>
    </row>
    <row r="3753" spans="3:9" x14ac:dyDescent="0.25">
      <c r="C3753" s="350"/>
      <c r="D3753" s="346"/>
      <c r="E3753" s="346"/>
      <c r="F3753" s="347"/>
      <c r="G3753" s="346"/>
      <c r="H3753" s="346"/>
      <c r="I3753" s="128"/>
    </row>
    <row r="3754" spans="3:9" x14ac:dyDescent="0.25">
      <c r="C3754" s="350"/>
      <c r="D3754" s="346"/>
      <c r="E3754" s="346"/>
      <c r="F3754" s="347"/>
      <c r="G3754" s="346"/>
      <c r="H3754" s="346"/>
      <c r="I3754" s="128"/>
    </row>
    <row r="3755" spans="3:9" x14ac:dyDescent="0.25">
      <c r="C3755" s="350"/>
      <c r="D3755" s="346"/>
      <c r="E3755" s="346"/>
      <c r="F3755" s="347"/>
      <c r="G3755" s="346"/>
      <c r="H3755" s="346"/>
      <c r="I3755" s="128"/>
    </row>
    <row r="3756" spans="3:9" x14ac:dyDescent="0.25">
      <c r="C3756" s="350"/>
      <c r="D3756" s="346"/>
      <c r="E3756" s="346"/>
      <c r="F3756" s="347"/>
      <c r="G3756" s="346"/>
      <c r="H3756" s="346"/>
      <c r="I3756" s="128"/>
    </row>
    <row r="3757" spans="3:9" x14ac:dyDescent="0.25">
      <c r="C3757" s="350"/>
      <c r="D3757" s="346"/>
      <c r="E3757" s="346"/>
      <c r="F3757" s="347"/>
      <c r="G3757" s="346"/>
      <c r="H3757" s="346"/>
      <c r="I3757" s="128"/>
    </row>
    <row r="3758" spans="3:9" x14ac:dyDescent="0.25">
      <c r="C3758" s="350"/>
      <c r="D3758" s="346"/>
      <c r="E3758" s="346"/>
      <c r="F3758" s="347"/>
      <c r="G3758" s="346"/>
      <c r="H3758" s="346"/>
      <c r="I3758" s="128"/>
    </row>
    <row r="3759" spans="3:9" x14ac:dyDescent="0.25">
      <c r="C3759" s="350"/>
      <c r="D3759" s="346"/>
      <c r="E3759" s="346"/>
      <c r="F3759" s="347"/>
      <c r="G3759" s="346"/>
      <c r="H3759" s="346"/>
      <c r="I3759" s="128"/>
    </row>
    <row r="3760" spans="3:9" x14ac:dyDescent="0.25">
      <c r="C3760" s="350"/>
      <c r="D3760" s="346"/>
      <c r="E3760" s="346"/>
      <c r="F3760" s="347"/>
      <c r="G3760" s="346"/>
      <c r="H3760" s="346"/>
      <c r="I3760" s="128"/>
    </row>
    <row r="3761" spans="3:9" x14ac:dyDescent="0.25">
      <c r="C3761" s="350"/>
      <c r="D3761" s="346"/>
      <c r="E3761" s="346"/>
      <c r="F3761" s="347"/>
      <c r="G3761" s="346"/>
      <c r="H3761" s="346"/>
      <c r="I3761" s="128"/>
    </row>
    <row r="3762" spans="3:9" x14ac:dyDescent="0.25">
      <c r="C3762" s="350"/>
      <c r="D3762" s="346"/>
      <c r="E3762" s="346"/>
      <c r="F3762" s="347"/>
      <c r="G3762" s="346"/>
      <c r="H3762" s="346"/>
      <c r="I3762" s="128"/>
    </row>
    <row r="3763" spans="3:9" x14ac:dyDescent="0.25">
      <c r="C3763" s="350"/>
      <c r="D3763" s="346"/>
      <c r="E3763" s="346"/>
      <c r="F3763" s="347"/>
      <c r="G3763" s="346"/>
      <c r="H3763" s="346"/>
      <c r="I3763" s="128"/>
    </row>
    <row r="3764" spans="3:9" x14ac:dyDescent="0.25">
      <c r="C3764" s="350"/>
      <c r="D3764" s="346"/>
      <c r="E3764" s="346"/>
      <c r="F3764" s="347"/>
      <c r="G3764" s="346"/>
      <c r="H3764" s="346"/>
      <c r="I3764" s="128"/>
    </row>
    <row r="3765" spans="3:9" x14ac:dyDescent="0.25">
      <c r="C3765" s="350"/>
      <c r="D3765" s="346"/>
      <c r="E3765" s="346"/>
      <c r="F3765" s="347"/>
      <c r="G3765" s="346"/>
      <c r="H3765" s="346"/>
      <c r="I3765" s="128"/>
    </row>
    <row r="3766" spans="3:9" x14ac:dyDescent="0.25">
      <c r="C3766" s="350"/>
      <c r="D3766" s="346"/>
      <c r="E3766" s="346"/>
      <c r="F3766" s="347"/>
      <c r="G3766" s="346"/>
      <c r="H3766" s="346"/>
      <c r="I3766" s="128"/>
    </row>
    <row r="3767" spans="3:9" x14ac:dyDescent="0.25">
      <c r="C3767" s="350"/>
      <c r="D3767" s="346"/>
      <c r="E3767" s="346"/>
      <c r="F3767" s="347"/>
      <c r="G3767" s="346"/>
      <c r="H3767" s="346"/>
      <c r="I3767" s="128"/>
    </row>
    <row r="3768" spans="3:9" x14ac:dyDescent="0.25">
      <c r="C3768" s="350"/>
      <c r="D3768" s="346"/>
      <c r="E3768" s="346"/>
      <c r="F3768" s="347"/>
      <c r="G3768" s="346"/>
      <c r="H3768" s="346"/>
      <c r="I3768" s="128"/>
    </row>
    <row r="3769" spans="3:9" x14ac:dyDescent="0.25">
      <c r="C3769" s="350"/>
      <c r="D3769" s="346"/>
      <c r="E3769" s="346"/>
      <c r="F3769" s="347"/>
      <c r="G3769" s="346"/>
      <c r="H3769" s="346"/>
      <c r="I3769" s="128"/>
    </row>
    <row r="3770" spans="3:9" x14ac:dyDescent="0.25">
      <c r="C3770" s="350"/>
      <c r="D3770" s="346"/>
      <c r="E3770" s="346"/>
      <c r="F3770" s="347"/>
      <c r="G3770" s="346"/>
      <c r="H3770" s="346"/>
      <c r="I3770" s="128"/>
    </row>
    <row r="3771" spans="3:9" x14ac:dyDescent="0.25">
      <c r="C3771" s="350"/>
      <c r="D3771" s="346"/>
      <c r="E3771" s="346"/>
      <c r="F3771" s="347"/>
      <c r="G3771" s="346"/>
      <c r="H3771" s="346"/>
      <c r="I3771" s="128"/>
    </row>
    <row r="3772" spans="3:9" x14ac:dyDescent="0.25">
      <c r="C3772" s="350"/>
      <c r="D3772" s="346"/>
      <c r="E3772" s="346"/>
      <c r="F3772" s="347"/>
      <c r="G3772" s="346"/>
      <c r="H3772" s="346"/>
      <c r="I3772" s="128"/>
    </row>
    <row r="3773" spans="3:9" x14ac:dyDescent="0.25">
      <c r="C3773" s="350"/>
      <c r="D3773" s="346"/>
      <c r="E3773" s="346"/>
      <c r="F3773" s="347"/>
      <c r="G3773" s="346"/>
      <c r="H3773" s="346"/>
      <c r="I3773" s="128"/>
    </row>
    <row r="3774" spans="3:9" x14ac:dyDescent="0.25">
      <c r="C3774" s="350"/>
      <c r="D3774" s="346"/>
      <c r="E3774" s="346"/>
      <c r="F3774" s="347"/>
      <c r="G3774" s="346"/>
      <c r="H3774" s="346"/>
      <c r="I3774" s="128"/>
    </row>
    <row r="3775" spans="3:9" x14ac:dyDescent="0.25">
      <c r="C3775" s="350"/>
      <c r="D3775" s="346"/>
      <c r="E3775" s="346"/>
      <c r="F3775" s="347"/>
      <c r="G3775" s="346"/>
      <c r="H3775" s="346"/>
      <c r="I3775" s="128"/>
    </row>
    <row r="3776" spans="3:9" x14ac:dyDescent="0.25">
      <c r="C3776" s="350"/>
      <c r="D3776" s="346"/>
      <c r="E3776" s="346"/>
      <c r="F3776" s="347"/>
      <c r="G3776" s="346"/>
      <c r="H3776" s="346"/>
      <c r="I3776" s="128"/>
    </row>
    <row r="3777" spans="3:9" x14ac:dyDescent="0.25">
      <c r="C3777" s="350"/>
      <c r="D3777" s="346"/>
      <c r="E3777" s="346"/>
      <c r="F3777" s="347"/>
      <c r="G3777" s="346"/>
      <c r="H3777" s="346"/>
      <c r="I3777" s="128"/>
    </row>
    <row r="3778" spans="3:9" x14ac:dyDescent="0.25">
      <c r="C3778" s="350"/>
      <c r="D3778" s="346"/>
      <c r="E3778" s="346"/>
      <c r="F3778" s="347"/>
      <c r="G3778" s="346"/>
      <c r="H3778" s="346"/>
      <c r="I3778" s="128"/>
    </row>
    <row r="3779" spans="3:9" x14ac:dyDescent="0.25">
      <c r="C3779" s="350"/>
      <c r="D3779" s="346"/>
      <c r="E3779" s="346"/>
      <c r="F3779" s="347"/>
      <c r="G3779" s="346"/>
      <c r="H3779" s="346"/>
      <c r="I3779" s="128"/>
    </row>
    <row r="3780" spans="3:9" x14ac:dyDescent="0.25">
      <c r="C3780" s="350"/>
      <c r="D3780" s="346"/>
      <c r="E3780" s="346"/>
      <c r="F3780" s="347"/>
      <c r="G3780" s="346"/>
      <c r="H3780" s="346"/>
      <c r="I3780" s="128"/>
    </row>
    <row r="3781" spans="3:9" x14ac:dyDescent="0.25">
      <c r="C3781" s="350"/>
      <c r="D3781" s="346"/>
      <c r="E3781" s="346"/>
      <c r="F3781" s="347"/>
      <c r="G3781" s="346"/>
      <c r="H3781" s="346"/>
      <c r="I3781" s="128"/>
    </row>
    <row r="3782" spans="3:9" x14ac:dyDescent="0.25">
      <c r="C3782" s="350"/>
      <c r="D3782" s="346"/>
      <c r="E3782" s="346"/>
      <c r="F3782" s="347"/>
      <c r="G3782" s="346"/>
      <c r="H3782" s="346"/>
      <c r="I3782" s="128"/>
    </row>
    <row r="3783" spans="3:9" x14ac:dyDescent="0.25">
      <c r="C3783" s="350"/>
      <c r="D3783" s="346"/>
      <c r="E3783" s="346"/>
      <c r="F3783" s="347"/>
      <c r="G3783" s="346"/>
      <c r="H3783" s="346"/>
      <c r="I3783" s="128"/>
    </row>
    <row r="3784" spans="3:9" x14ac:dyDescent="0.25">
      <c r="C3784" s="350"/>
      <c r="D3784" s="346"/>
      <c r="E3784" s="346"/>
      <c r="F3784" s="347"/>
      <c r="G3784" s="346"/>
      <c r="H3784" s="346"/>
      <c r="I3784" s="128"/>
    </row>
    <row r="3785" spans="3:9" x14ac:dyDescent="0.25">
      <c r="C3785" s="350"/>
      <c r="D3785" s="346"/>
      <c r="E3785" s="346"/>
      <c r="F3785" s="347"/>
      <c r="G3785" s="346"/>
      <c r="H3785" s="346"/>
      <c r="I3785" s="128"/>
    </row>
    <row r="3786" spans="3:9" x14ac:dyDescent="0.25">
      <c r="C3786" s="350"/>
      <c r="D3786" s="346"/>
      <c r="E3786" s="346"/>
      <c r="F3786" s="347"/>
      <c r="G3786" s="346"/>
      <c r="H3786" s="346"/>
      <c r="I3786" s="128"/>
    </row>
    <row r="3787" spans="3:9" x14ac:dyDescent="0.25">
      <c r="C3787" s="350"/>
      <c r="D3787" s="346"/>
      <c r="E3787" s="346"/>
      <c r="F3787" s="347"/>
      <c r="G3787" s="346"/>
      <c r="H3787" s="346"/>
      <c r="I3787" s="128"/>
    </row>
    <row r="3788" spans="3:9" x14ac:dyDescent="0.25">
      <c r="C3788" s="350"/>
      <c r="D3788" s="346"/>
      <c r="E3788" s="346"/>
      <c r="F3788" s="347"/>
      <c r="G3788" s="346"/>
      <c r="H3788" s="346"/>
      <c r="I3788" s="128"/>
    </row>
    <row r="3789" spans="3:9" x14ac:dyDescent="0.25">
      <c r="C3789" s="350"/>
      <c r="D3789" s="346"/>
      <c r="E3789" s="346"/>
      <c r="F3789" s="347"/>
      <c r="G3789" s="346"/>
      <c r="H3789" s="346"/>
      <c r="I3789" s="128"/>
    </row>
    <row r="3790" spans="3:9" x14ac:dyDescent="0.25">
      <c r="C3790" s="350"/>
      <c r="D3790" s="346"/>
      <c r="E3790" s="346"/>
      <c r="F3790" s="347"/>
      <c r="G3790" s="346"/>
      <c r="H3790" s="346"/>
      <c r="I3790" s="128"/>
    </row>
    <row r="3791" spans="3:9" x14ac:dyDescent="0.25">
      <c r="C3791" s="350"/>
      <c r="D3791" s="346"/>
      <c r="E3791" s="346"/>
      <c r="F3791" s="347"/>
      <c r="G3791" s="346"/>
      <c r="H3791" s="346"/>
      <c r="I3791" s="128"/>
    </row>
    <row r="3792" spans="3:9" x14ac:dyDescent="0.25">
      <c r="C3792" s="350"/>
      <c r="D3792" s="346"/>
      <c r="E3792" s="346"/>
      <c r="F3792" s="347"/>
      <c r="G3792" s="346"/>
      <c r="H3792" s="346"/>
      <c r="I3792" s="128"/>
    </row>
    <row r="3793" spans="3:9" x14ac:dyDescent="0.25">
      <c r="C3793" s="350"/>
      <c r="D3793" s="346"/>
      <c r="E3793" s="346"/>
      <c r="F3793" s="347"/>
      <c r="G3793" s="346"/>
      <c r="H3793" s="346"/>
      <c r="I3793" s="128"/>
    </row>
    <row r="3794" spans="3:9" x14ac:dyDescent="0.25">
      <c r="C3794" s="350"/>
      <c r="D3794" s="346"/>
      <c r="E3794" s="346"/>
      <c r="F3794" s="347"/>
      <c r="G3794" s="346"/>
      <c r="H3794" s="346"/>
      <c r="I3794" s="128"/>
    </row>
    <row r="3795" spans="3:9" x14ac:dyDescent="0.25">
      <c r="C3795" s="350"/>
      <c r="D3795" s="346"/>
      <c r="E3795" s="346"/>
      <c r="F3795" s="347"/>
      <c r="G3795" s="346"/>
      <c r="H3795" s="346"/>
      <c r="I3795" s="128"/>
    </row>
    <row r="3796" spans="3:9" x14ac:dyDescent="0.25">
      <c r="C3796" s="350"/>
      <c r="D3796" s="346"/>
      <c r="E3796" s="346"/>
      <c r="F3796" s="347"/>
      <c r="G3796" s="346"/>
      <c r="H3796" s="346"/>
      <c r="I3796" s="128"/>
    </row>
    <row r="3797" spans="3:9" x14ac:dyDescent="0.25">
      <c r="C3797" s="350"/>
      <c r="D3797" s="346"/>
      <c r="E3797" s="346"/>
      <c r="F3797" s="347"/>
      <c r="G3797" s="346"/>
      <c r="H3797" s="346"/>
      <c r="I3797" s="128"/>
    </row>
    <row r="3798" spans="3:9" x14ac:dyDescent="0.25">
      <c r="C3798" s="350"/>
      <c r="D3798" s="346"/>
      <c r="E3798" s="346"/>
      <c r="F3798" s="347"/>
      <c r="G3798" s="346"/>
      <c r="H3798" s="346"/>
      <c r="I3798" s="128"/>
    </row>
    <row r="3799" spans="3:9" x14ac:dyDescent="0.25">
      <c r="C3799" s="350"/>
      <c r="D3799" s="346"/>
      <c r="E3799" s="346"/>
      <c r="F3799" s="347"/>
      <c r="G3799" s="346"/>
      <c r="H3799" s="346"/>
      <c r="I3799" s="128"/>
    </row>
    <row r="3800" spans="3:9" x14ac:dyDescent="0.25">
      <c r="C3800" s="350"/>
      <c r="D3800" s="346"/>
      <c r="E3800" s="346"/>
      <c r="F3800" s="347"/>
      <c r="G3800" s="346"/>
      <c r="H3800" s="346"/>
      <c r="I3800" s="128"/>
    </row>
    <row r="3801" spans="3:9" x14ac:dyDescent="0.25">
      <c r="C3801" s="350"/>
      <c r="D3801" s="346"/>
      <c r="E3801" s="346"/>
      <c r="F3801" s="347"/>
      <c r="G3801" s="346"/>
      <c r="H3801" s="346"/>
      <c r="I3801" s="128"/>
    </row>
    <row r="3802" spans="3:9" x14ac:dyDescent="0.25">
      <c r="C3802" s="350"/>
      <c r="D3802" s="346"/>
      <c r="E3802" s="346"/>
      <c r="F3802" s="347"/>
      <c r="G3802" s="346"/>
      <c r="H3802" s="346"/>
      <c r="I3802" s="128"/>
    </row>
    <row r="3803" spans="3:9" x14ac:dyDescent="0.25">
      <c r="C3803" s="350"/>
      <c r="D3803" s="346"/>
      <c r="E3803" s="346"/>
      <c r="F3803" s="347"/>
      <c r="G3803" s="346"/>
      <c r="H3803" s="346"/>
      <c r="I3803" s="128"/>
    </row>
    <row r="3804" spans="3:9" x14ac:dyDescent="0.25">
      <c r="C3804" s="350"/>
      <c r="D3804" s="346"/>
      <c r="E3804" s="346"/>
      <c r="F3804" s="347"/>
      <c r="G3804" s="346"/>
      <c r="H3804" s="346"/>
      <c r="I3804" s="128"/>
    </row>
    <row r="3805" spans="3:9" x14ac:dyDescent="0.25">
      <c r="C3805" s="350"/>
      <c r="D3805" s="346"/>
      <c r="E3805" s="346"/>
      <c r="F3805" s="347"/>
      <c r="G3805" s="346"/>
      <c r="H3805" s="346"/>
      <c r="I3805" s="128"/>
    </row>
    <row r="3806" spans="3:9" x14ac:dyDescent="0.25">
      <c r="C3806" s="350"/>
      <c r="D3806" s="346"/>
      <c r="E3806" s="346"/>
      <c r="F3806" s="347"/>
      <c r="G3806" s="346"/>
      <c r="H3806" s="346"/>
      <c r="I3806" s="128"/>
    </row>
    <row r="3807" spans="3:9" x14ac:dyDescent="0.25">
      <c r="C3807" s="350"/>
      <c r="D3807" s="346"/>
      <c r="E3807" s="346"/>
      <c r="F3807" s="347"/>
      <c r="G3807" s="346"/>
      <c r="H3807" s="346"/>
      <c r="I3807" s="128"/>
    </row>
    <row r="3808" spans="3:9" x14ac:dyDescent="0.25">
      <c r="C3808" s="350"/>
      <c r="D3808" s="346"/>
      <c r="E3808" s="346"/>
      <c r="F3808" s="347"/>
      <c r="G3808" s="346"/>
      <c r="H3808" s="346"/>
      <c r="I3808" s="128"/>
    </row>
    <row r="3809" spans="3:9" x14ac:dyDescent="0.25">
      <c r="C3809" s="350"/>
      <c r="D3809" s="346"/>
      <c r="E3809" s="346"/>
      <c r="F3809" s="347"/>
      <c r="G3809" s="346"/>
      <c r="H3809" s="346"/>
      <c r="I3809" s="128"/>
    </row>
    <row r="3810" spans="3:9" x14ac:dyDescent="0.25">
      <c r="C3810" s="350"/>
      <c r="D3810" s="346"/>
      <c r="E3810" s="346"/>
      <c r="F3810" s="347"/>
      <c r="G3810" s="346"/>
      <c r="H3810" s="346"/>
      <c r="I3810" s="128"/>
    </row>
    <row r="3811" spans="3:9" x14ac:dyDescent="0.25">
      <c r="C3811" s="350"/>
      <c r="D3811" s="346"/>
      <c r="E3811" s="346"/>
      <c r="F3811" s="347"/>
      <c r="G3811" s="346"/>
      <c r="H3811" s="346"/>
      <c r="I3811" s="128"/>
    </row>
    <row r="3812" spans="3:9" x14ac:dyDescent="0.25">
      <c r="C3812" s="350"/>
      <c r="D3812" s="346"/>
      <c r="E3812" s="346"/>
      <c r="F3812" s="347"/>
      <c r="G3812" s="346"/>
      <c r="H3812" s="346"/>
      <c r="I3812" s="128"/>
    </row>
    <row r="3813" spans="3:9" x14ac:dyDescent="0.25">
      <c r="C3813" s="350"/>
      <c r="D3813" s="346"/>
      <c r="E3813" s="346"/>
      <c r="F3813" s="347"/>
      <c r="G3813" s="346"/>
      <c r="H3813" s="346"/>
      <c r="I3813" s="128"/>
    </row>
    <row r="3814" spans="3:9" x14ac:dyDescent="0.25">
      <c r="C3814" s="350"/>
      <c r="D3814" s="346"/>
      <c r="E3814" s="346"/>
      <c r="F3814" s="347"/>
      <c r="G3814" s="346"/>
      <c r="H3814" s="346"/>
      <c r="I3814" s="128"/>
    </row>
    <row r="3815" spans="3:9" x14ac:dyDescent="0.25">
      <c r="C3815" s="350"/>
      <c r="D3815" s="346"/>
      <c r="E3815" s="346"/>
      <c r="F3815" s="347"/>
      <c r="G3815" s="346"/>
      <c r="H3815" s="346"/>
      <c r="I3815" s="128"/>
    </row>
    <row r="3816" spans="3:9" x14ac:dyDescent="0.25">
      <c r="C3816" s="350"/>
      <c r="D3816" s="346"/>
      <c r="E3816" s="346"/>
      <c r="F3816" s="347"/>
      <c r="G3816" s="346"/>
      <c r="H3816" s="346"/>
      <c r="I3816" s="128"/>
    </row>
    <row r="3817" spans="3:9" x14ac:dyDescent="0.25">
      <c r="C3817" s="350"/>
      <c r="D3817" s="346"/>
      <c r="E3817" s="346"/>
      <c r="F3817" s="347"/>
      <c r="G3817" s="346"/>
      <c r="H3817" s="346"/>
      <c r="I3817" s="128"/>
    </row>
    <row r="3818" spans="3:9" x14ac:dyDescent="0.25">
      <c r="C3818" s="350"/>
      <c r="D3818" s="346"/>
      <c r="E3818" s="346"/>
      <c r="F3818" s="347"/>
      <c r="G3818" s="346"/>
      <c r="H3818" s="346"/>
      <c r="I3818" s="128"/>
    </row>
    <row r="3819" spans="3:9" x14ac:dyDescent="0.25">
      <c r="C3819" s="350"/>
      <c r="D3819" s="346"/>
      <c r="E3819" s="346"/>
      <c r="F3819" s="347"/>
      <c r="G3819" s="346"/>
      <c r="H3819" s="346"/>
      <c r="I3819" s="128"/>
    </row>
    <row r="3820" spans="3:9" x14ac:dyDescent="0.25">
      <c r="C3820" s="350"/>
      <c r="D3820" s="346"/>
      <c r="E3820" s="346"/>
      <c r="F3820" s="347"/>
      <c r="G3820" s="346"/>
      <c r="H3820" s="346"/>
      <c r="I3820" s="128"/>
    </row>
    <row r="3821" spans="3:9" x14ac:dyDescent="0.25">
      <c r="C3821" s="350"/>
      <c r="D3821" s="346"/>
      <c r="E3821" s="346"/>
      <c r="F3821" s="347"/>
      <c r="G3821" s="346"/>
      <c r="H3821" s="346"/>
      <c r="I3821" s="128"/>
    </row>
    <row r="3822" spans="3:9" x14ac:dyDescent="0.25">
      <c r="C3822" s="350"/>
      <c r="D3822" s="346"/>
      <c r="E3822" s="346"/>
      <c r="F3822" s="347"/>
      <c r="G3822" s="346"/>
      <c r="H3822" s="346"/>
      <c r="I3822" s="128"/>
    </row>
    <row r="3823" spans="3:9" x14ac:dyDescent="0.25">
      <c r="C3823" s="350"/>
      <c r="D3823" s="346"/>
      <c r="E3823" s="346"/>
      <c r="F3823" s="347"/>
      <c r="G3823" s="346"/>
      <c r="H3823" s="346"/>
      <c r="I3823" s="128"/>
    </row>
    <row r="3824" spans="3:9" x14ac:dyDescent="0.25">
      <c r="C3824" s="350"/>
      <c r="D3824" s="346"/>
      <c r="E3824" s="346"/>
      <c r="F3824" s="347"/>
      <c r="G3824" s="346"/>
      <c r="H3824" s="346"/>
      <c r="I3824" s="128"/>
    </row>
    <row r="3825" spans="3:9" x14ac:dyDescent="0.25">
      <c r="C3825" s="350"/>
      <c r="D3825" s="346"/>
      <c r="E3825" s="346"/>
      <c r="F3825" s="347"/>
      <c r="G3825" s="346"/>
      <c r="H3825" s="346"/>
      <c r="I3825" s="128"/>
    </row>
    <row r="3826" spans="3:9" x14ac:dyDescent="0.25">
      <c r="C3826" s="350"/>
      <c r="D3826" s="346"/>
      <c r="E3826" s="346"/>
      <c r="F3826" s="347"/>
      <c r="G3826" s="346"/>
      <c r="H3826" s="346"/>
      <c r="I3826" s="128"/>
    </row>
    <row r="3827" spans="3:9" x14ac:dyDescent="0.25">
      <c r="C3827" s="350"/>
      <c r="D3827" s="346"/>
      <c r="E3827" s="346"/>
      <c r="F3827" s="347"/>
      <c r="G3827" s="346"/>
      <c r="H3827" s="346"/>
      <c r="I3827" s="128"/>
    </row>
    <row r="3828" spans="3:9" x14ac:dyDescent="0.25">
      <c r="C3828" s="350"/>
      <c r="D3828" s="346"/>
      <c r="E3828" s="346"/>
      <c r="F3828" s="347"/>
      <c r="G3828" s="346"/>
      <c r="H3828" s="346"/>
      <c r="I3828" s="128"/>
    </row>
    <row r="3829" spans="3:9" x14ac:dyDescent="0.25">
      <c r="C3829" s="350"/>
      <c r="D3829" s="346"/>
      <c r="E3829" s="346"/>
      <c r="F3829" s="347"/>
      <c r="G3829" s="346"/>
      <c r="H3829" s="346"/>
      <c r="I3829" s="128"/>
    </row>
    <row r="3830" spans="3:9" x14ac:dyDescent="0.25">
      <c r="C3830" s="350"/>
      <c r="D3830" s="346"/>
      <c r="E3830" s="346"/>
      <c r="F3830" s="347"/>
      <c r="G3830" s="346"/>
      <c r="H3830" s="346"/>
      <c r="I3830" s="128"/>
    </row>
    <row r="3831" spans="3:9" x14ac:dyDescent="0.25">
      <c r="C3831" s="350"/>
      <c r="D3831" s="346"/>
      <c r="E3831" s="346"/>
      <c r="F3831" s="347"/>
      <c r="G3831" s="346"/>
      <c r="H3831" s="346"/>
      <c r="I3831" s="128"/>
    </row>
    <row r="3832" spans="3:9" x14ac:dyDescent="0.25">
      <c r="C3832" s="350"/>
      <c r="D3832" s="346"/>
      <c r="E3832" s="346"/>
      <c r="F3832" s="347"/>
      <c r="G3832" s="346"/>
      <c r="H3832" s="346"/>
      <c r="I3832" s="128"/>
    </row>
    <row r="3833" spans="3:9" x14ac:dyDescent="0.25">
      <c r="C3833" s="350"/>
      <c r="D3833" s="346"/>
      <c r="E3833" s="346"/>
      <c r="F3833" s="347"/>
      <c r="G3833" s="346"/>
      <c r="H3833" s="346"/>
      <c r="I3833" s="128"/>
    </row>
    <row r="3834" spans="3:9" x14ac:dyDescent="0.25">
      <c r="C3834" s="350"/>
      <c r="D3834" s="346"/>
      <c r="E3834" s="346"/>
      <c r="F3834" s="347"/>
      <c r="G3834" s="346"/>
      <c r="H3834" s="346"/>
      <c r="I3834" s="128"/>
    </row>
    <row r="3835" spans="3:9" x14ac:dyDescent="0.25">
      <c r="C3835" s="350"/>
      <c r="D3835" s="346"/>
      <c r="E3835" s="346"/>
      <c r="F3835" s="347"/>
      <c r="G3835" s="346"/>
      <c r="H3835" s="346"/>
      <c r="I3835" s="128"/>
    </row>
    <row r="3836" spans="3:9" x14ac:dyDescent="0.25">
      <c r="C3836" s="350"/>
      <c r="D3836" s="346"/>
      <c r="E3836" s="346"/>
      <c r="F3836" s="347"/>
      <c r="G3836" s="346"/>
      <c r="H3836" s="346"/>
      <c r="I3836" s="128"/>
    </row>
    <row r="3837" spans="3:9" x14ac:dyDescent="0.25">
      <c r="C3837" s="350"/>
      <c r="D3837" s="346"/>
      <c r="E3837" s="346"/>
      <c r="F3837" s="347"/>
      <c r="G3837" s="346"/>
      <c r="H3837" s="346"/>
      <c r="I3837" s="128"/>
    </row>
    <row r="3838" spans="3:9" x14ac:dyDescent="0.25">
      <c r="C3838" s="350"/>
      <c r="D3838" s="346"/>
      <c r="E3838" s="346"/>
      <c r="F3838" s="347"/>
      <c r="G3838" s="346"/>
      <c r="H3838" s="346"/>
      <c r="I3838" s="128"/>
    </row>
    <row r="3839" spans="3:9" x14ac:dyDescent="0.25">
      <c r="C3839" s="350"/>
      <c r="D3839" s="346"/>
      <c r="E3839" s="346"/>
      <c r="F3839" s="347"/>
      <c r="G3839" s="346"/>
      <c r="H3839" s="346"/>
      <c r="I3839" s="128"/>
    </row>
    <row r="3840" spans="3:9" x14ac:dyDescent="0.25">
      <c r="C3840" s="350"/>
      <c r="D3840" s="346"/>
      <c r="E3840" s="346"/>
      <c r="F3840" s="347"/>
      <c r="G3840" s="346"/>
      <c r="H3840" s="346"/>
      <c r="I3840" s="128"/>
    </row>
    <row r="3841" spans="3:9" x14ac:dyDescent="0.25">
      <c r="C3841" s="350"/>
      <c r="D3841" s="346"/>
      <c r="E3841" s="346"/>
      <c r="F3841" s="347"/>
      <c r="G3841" s="346"/>
      <c r="H3841" s="346"/>
      <c r="I3841" s="128"/>
    </row>
    <row r="3842" spans="3:9" x14ac:dyDescent="0.25">
      <c r="C3842" s="350"/>
      <c r="D3842" s="346"/>
      <c r="E3842" s="346"/>
      <c r="F3842" s="347"/>
      <c r="G3842" s="346"/>
      <c r="H3842" s="346"/>
      <c r="I3842" s="128"/>
    </row>
    <row r="3843" spans="3:9" x14ac:dyDescent="0.25">
      <c r="C3843" s="350"/>
      <c r="D3843" s="346"/>
      <c r="E3843" s="346"/>
      <c r="F3843" s="347"/>
      <c r="G3843" s="346"/>
      <c r="H3843" s="346"/>
      <c r="I3843" s="128"/>
    </row>
    <row r="3844" spans="3:9" x14ac:dyDescent="0.25">
      <c r="C3844" s="350"/>
      <c r="D3844" s="346"/>
      <c r="E3844" s="346"/>
      <c r="F3844" s="347"/>
      <c r="G3844" s="346"/>
      <c r="H3844" s="346"/>
      <c r="I3844" s="128"/>
    </row>
    <row r="3845" spans="3:9" x14ac:dyDescent="0.25">
      <c r="C3845" s="350"/>
      <c r="D3845" s="346"/>
      <c r="E3845" s="346"/>
      <c r="F3845" s="347"/>
      <c r="G3845" s="346"/>
      <c r="H3845" s="346"/>
      <c r="I3845" s="128"/>
    </row>
    <row r="3846" spans="3:9" x14ac:dyDescent="0.25">
      <c r="C3846" s="350"/>
      <c r="D3846" s="346"/>
      <c r="E3846" s="346"/>
      <c r="F3846" s="347"/>
      <c r="G3846" s="346"/>
      <c r="H3846" s="346"/>
      <c r="I3846" s="128"/>
    </row>
    <row r="3847" spans="3:9" x14ac:dyDescent="0.25">
      <c r="C3847" s="350"/>
      <c r="D3847" s="346"/>
      <c r="E3847" s="346"/>
      <c r="F3847" s="347"/>
      <c r="G3847" s="346"/>
      <c r="H3847" s="346"/>
      <c r="I3847" s="128"/>
    </row>
    <row r="3848" spans="3:9" x14ac:dyDescent="0.25">
      <c r="C3848" s="350"/>
      <c r="D3848" s="346"/>
      <c r="E3848" s="346"/>
      <c r="F3848" s="347"/>
      <c r="G3848" s="346"/>
      <c r="H3848" s="346"/>
      <c r="I3848" s="128"/>
    </row>
    <row r="3849" spans="3:9" x14ac:dyDescent="0.25">
      <c r="C3849" s="350"/>
      <c r="D3849" s="346"/>
      <c r="E3849" s="346"/>
      <c r="F3849" s="347"/>
      <c r="G3849" s="346"/>
      <c r="H3849" s="346"/>
      <c r="I3849" s="128"/>
    </row>
    <row r="3850" spans="3:9" x14ac:dyDescent="0.25">
      <c r="C3850" s="350"/>
      <c r="D3850" s="346"/>
      <c r="E3850" s="346"/>
      <c r="F3850" s="347"/>
      <c r="G3850" s="346"/>
      <c r="H3850" s="346"/>
      <c r="I3850" s="128"/>
    </row>
    <row r="3851" spans="3:9" x14ac:dyDescent="0.25">
      <c r="C3851" s="350"/>
      <c r="D3851" s="346"/>
      <c r="E3851" s="346"/>
      <c r="F3851" s="347"/>
      <c r="G3851" s="346"/>
      <c r="H3851" s="346"/>
      <c r="I3851" s="128"/>
    </row>
    <row r="3852" spans="3:9" x14ac:dyDescent="0.25">
      <c r="C3852" s="350"/>
      <c r="D3852" s="346"/>
      <c r="E3852" s="346"/>
      <c r="F3852" s="347"/>
      <c r="G3852" s="346"/>
      <c r="H3852" s="346"/>
      <c r="I3852" s="128"/>
    </row>
    <row r="3853" spans="3:9" x14ac:dyDescent="0.25">
      <c r="C3853" s="350"/>
      <c r="D3853" s="346"/>
      <c r="E3853" s="346"/>
      <c r="F3853" s="347"/>
      <c r="G3853" s="346"/>
      <c r="H3853" s="346"/>
      <c r="I3853" s="128"/>
    </row>
    <row r="3854" spans="3:9" x14ac:dyDescent="0.25">
      <c r="C3854" s="350"/>
      <c r="D3854" s="346"/>
      <c r="E3854" s="346"/>
      <c r="F3854" s="347"/>
      <c r="G3854" s="346"/>
      <c r="H3854" s="346"/>
      <c r="I3854" s="128"/>
    </row>
    <row r="3855" spans="3:9" x14ac:dyDescent="0.25">
      <c r="C3855" s="350"/>
      <c r="D3855" s="346"/>
      <c r="E3855" s="346"/>
      <c r="F3855" s="347"/>
      <c r="G3855" s="346"/>
      <c r="H3855" s="346"/>
      <c r="I3855" s="128"/>
    </row>
    <row r="3856" spans="3:9" x14ac:dyDescent="0.25">
      <c r="C3856" s="350"/>
      <c r="D3856" s="346"/>
      <c r="E3856" s="346"/>
      <c r="F3856" s="347"/>
      <c r="G3856" s="346"/>
      <c r="H3856" s="346"/>
      <c r="I3856" s="128"/>
    </row>
    <row r="3857" spans="3:9" x14ac:dyDescent="0.25">
      <c r="C3857" s="350"/>
      <c r="D3857" s="346"/>
      <c r="E3857" s="346"/>
      <c r="F3857" s="347"/>
      <c r="G3857" s="346"/>
      <c r="H3857" s="346"/>
      <c r="I3857" s="128"/>
    </row>
    <row r="3858" spans="3:9" x14ac:dyDescent="0.25">
      <c r="C3858" s="350"/>
      <c r="D3858" s="346"/>
      <c r="E3858" s="346"/>
      <c r="F3858" s="347"/>
      <c r="G3858" s="346"/>
      <c r="H3858" s="346"/>
      <c r="I3858" s="128"/>
    </row>
    <row r="3859" spans="3:9" x14ac:dyDescent="0.25">
      <c r="C3859" s="350"/>
      <c r="D3859" s="346"/>
      <c r="E3859" s="346"/>
      <c r="F3859" s="347"/>
      <c r="G3859" s="346"/>
      <c r="H3859" s="346"/>
      <c r="I3859" s="128"/>
    </row>
    <row r="3860" spans="3:9" x14ac:dyDescent="0.25">
      <c r="C3860" s="350"/>
      <c r="D3860" s="346"/>
      <c r="E3860" s="346"/>
      <c r="F3860" s="347"/>
      <c r="G3860" s="346"/>
      <c r="H3860" s="346"/>
      <c r="I3860" s="128"/>
    </row>
    <row r="3861" spans="3:9" x14ac:dyDescent="0.25">
      <c r="C3861" s="350"/>
      <c r="D3861" s="346"/>
      <c r="E3861" s="346"/>
      <c r="F3861" s="347"/>
      <c r="G3861" s="346"/>
      <c r="H3861" s="346"/>
      <c r="I3861" s="128"/>
    </row>
    <row r="3862" spans="3:9" x14ac:dyDescent="0.25">
      <c r="C3862" s="350"/>
      <c r="D3862" s="346"/>
      <c r="E3862" s="346"/>
      <c r="F3862" s="347"/>
      <c r="G3862" s="346"/>
      <c r="H3862" s="346"/>
      <c r="I3862" s="128"/>
    </row>
    <row r="3863" spans="3:9" x14ac:dyDescent="0.25">
      <c r="C3863" s="350"/>
      <c r="D3863" s="346"/>
      <c r="E3863" s="346"/>
      <c r="F3863" s="347"/>
      <c r="G3863" s="346"/>
      <c r="H3863" s="346"/>
      <c r="I3863" s="128"/>
    </row>
    <row r="3864" spans="3:9" x14ac:dyDescent="0.25">
      <c r="C3864" s="350"/>
      <c r="D3864" s="346"/>
      <c r="E3864" s="346"/>
      <c r="F3864" s="347"/>
      <c r="G3864" s="346"/>
      <c r="H3864" s="346"/>
      <c r="I3864" s="128"/>
    </row>
    <row r="3865" spans="3:9" x14ac:dyDescent="0.25">
      <c r="C3865" s="350"/>
      <c r="D3865" s="346"/>
      <c r="E3865" s="346"/>
      <c r="F3865" s="347"/>
      <c r="G3865" s="346"/>
      <c r="H3865" s="346"/>
      <c r="I3865" s="128"/>
    </row>
    <row r="3866" spans="3:9" x14ac:dyDescent="0.25">
      <c r="C3866" s="350"/>
      <c r="D3866" s="346"/>
      <c r="E3866" s="346"/>
      <c r="F3866" s="347"/>
      <c r="G3866" s="346"/>
      <c r="H3866" s="346"/>
      <c r="I3866" s="128"/>
    </row>
    <row r="3867" spans="3:9" x14ac:dyDescent="0.25">
      <c r="C3867" s="350"/>
      <c r="D3867" s="346"/>
      <c r="E3867" s="346"/>
      <c r="F3867" s="347"/>
      <c r="G3867" s="346"/>
      <c r="H3867" s="346"/>
      <c r="I3867" s="128"/>
    </row>
    <row r="3868" spans="3:9" x14ac:dyDescent="0.25">
      <c r="C3868" s="350"/>
      <c r="D3868" s="346"/>
      <c r="E3868" s="346"/>
      <c r="F3868" s="347"/>
      <c r="G3868" s="346"/>
      <c r="H3868" s="346"/>
      <c r="I3868" s="128"/>
    </row>
    <row r="3869" spans="3:9" x14ac:dyDescent="0.25">
      <c r="C3869" s="350"/>
      <c r="D3869" s="346"/>
      <c r="E3869" s="346"/>
      <c r="F3869" s="347"/>
      <c r="G3869" s="346"/>
      <c r="H3869" s="346"/>
      <c r="I3869" s="128"/>
    </row>
    <row r="3870" spans="3:9" x14ac:dyDescent="0.25">
      <c r="C3870" s="350"/>
      <c r="D3870" s="346"/>
      <c r="E3870" s="346"/>
      <c r="F3870" s="347"/>
      <c r="G3870" s="346"/>
      <c r="H3870" s="346"/>
      <c r="I3870" s="128"/>
    </row>
    <row r="3871" spans="3:9" x14ac:dyDescent="0.25">
      <c r="C3871" s="350"/>
      <c r="D3871" s="346"/>
      <c r="E3871" s="346"/>
      <c r="F3871" s="347"/>
      <c r="G3871" s="346"/>
      <c r="H3871" s="346"/>
      <c r="I3871" s="128"/>
    </row>
    <row r="3872" spans="3:9" x14ac:dyDescent="0.25">
      <c r="C3872" s="350"/>
      <c r="D3872" s="346"/>
      <c r="E3872" s="346"/>
      <c r="F3872" s="347"/>
      <c r="G3872" s="346"/>
      <c r="H3872" s="346"/>
      <c r="I3872" s="128"/>
    </row>
    <row r="3873" spans="3:9" x14ac:dyDescent="0.25">
      <c r="C3873" s="350"/>
      <c r="D3873" s="346"/>
      <c r="E3873" s="346"/>
      <c r="F3873" s="347"/>
      <c r="G3873" s="346"/>
      <c r="H3873" s="346"/>
      <c r="I3873" s="128"/>
    </row>
    <row r="3874" spans="3:9" x14ac:dyDescent="0.25">
      <c r="C3874" s="350"/>
      <c r="D3874" s="346"/>
      <c r="E3874" s="346"/>
      <c r="F3874" s="347"/>
      <c r="G3874" s="346"/>
      <c r="H3874" s="346"/>
      <c r="I3874" s="128"/>
    </row>
    <row r="3875" spans="3:9" x14ac:dyDescent="0.25">
      <c r="C3875" s="350"/>
      <c r="D3875" s="346"/>
      <c r="E3875" s="346"/>
      <c r="F3875" s="347"/>
      <c r="G3875" s="346"/>
      <c r="H3875" s="346"/>
      <c r="I3875" s="128"/>
    </row>
    <row r="3876" spans="3:9" x14ac:dyDescent="0.25">
      <c r="C3876" s="350"/>
      <c r="D3876" s="346"/>
      <c r="E3876" s="346"/>
      <c r="F3876" s="347"/>
      <c r="G3876" s="346"/>
      <c r="H3876" s="346"/>
      <c r="I3876" s="128"/>
    </row>
    <row r="3877" spans="3:9" x14ac:dyDescent="0.25">
      <c r="C3877" s="350"/>
      <c r="D3877" s="346"/>
      <c r="E3877" s="346"/>
      <c r="F3877" s="347"/>
      <c r="G3877" s="346"/>
      <c r="H3877" s="346"/>
      <c r="I3877" s="128"/>
    </row>
    <row r="3878" spans="3:9" x14ac:dyDescent="0.25">
      <c r="C3878" s="350"/>
      <c r="D3878" s="346"/>
      <c r="E3878" s="346"/>
      <c r="F3878" s="347"/>
      <c r="G3878" s="346"/>
      <c r="H3878" s="346"/>
      <c r="I3878" s="128"/>
    </row>
    <row r="3879" spans="3:9" x14ac:dyDescent="0.25">
      <c r="C3879" s="350"/>
      <c r="D3879" s="346"/>
      <c r="E3879" s="346"/>
      <c r="F3879" s="347"/>
      <c r="G3879" s="346"/>
      <c r="H3879" s="346"/>
      <c r="I3879" s="128"/>
    </row>
    <row r="3880" spans="3:9" x14ac:dyDescent="0.25">
      <c r="C3880" s="350"/>
      <c r="D3880" s="346"/>
      <c r="E3880" s="346"/>
      <c r="F3880" s="347"/>
      <c r="G3880" s="346"/>
      <c r="H3880" s="346"/>
      <c r="I3880" s="128"/>
    </row>
    <row r="3881" spans="3:9" x14ac:dyDescent="0.25">
      <c r="C3881" s="350"/>
      <c r="D3881" s="346"/>
      <c r="E3881" s="346"/>
      <c r="F3881" s="347"/>
      <c r="G3881" s="346"/>
      <c r="H3881" s="346"/>
      <c r="I3881" s="128"/>
    </row>
    <row r="3882" spans="3:9" x14ac:dyDescent="0.25">
      <c r="C3882" s="350"/>
      <c r="D3882" s="346"/>
      <c r="E3882" s="346"/>
      <c r="F3882" s="347"/>
      <c r="G3882" s="346"/>
      <c r="H3882" s="346"/>
      <c r="I3882" s="128"/>
    </row>
    <row r="3883" spans="3:9" x14ac:dyDescent="0.25">
      <c r="C3883" s="350"/>
      <c r="D3883" s="346"/>
      <c r="E3883" s="346"/>
      <c r="F3883" s="347"/>
      <c r="G3883" s="346"/>
      <c r="H3883" s="346"/>
      <c r="I3883" s="128"/>
    </row>
    <row r="3884" spans="3:9" x14ac:dyDescent="0.25">
      <c r="C3884" s="350"/>
      <c r="D3884" s="346"/>
      <c r="E3884" s="346"/>
      <c r="F3884" s="347"/>
      <c r="G3884" s="346"/>
      <c r="H3884" s="346"/>
      <c r="I3884" s="128"/>
    </row>
    <row r="3885" spans="3:9" x14ac:dyDescent="0.25">
      <c r="C3885" s="350"/>
      <c r="D3885" s="346"/>
      <c r="E3885" s="346"/>
      <c r="F3885" s="347"/>
      <c r="G3885" s="346"/>
      <c r="H3885" s="346"/>
      <c r="I3885" s="128"/>
    </row>
    <row r="3886" spans="3:9" x14ac:dyDescent="0.25">
      <c r="C3886" s="350"/>
      <c r="D3886" s="346"/>
      <c r="E3886" s="346"/>
      <c r="F3886" s="347"/>
      <c r="G3886" s="346"/>
      <c r="H3886" s="346"/>
      <c r="I3886" s="128"/>
    </row>
    <row r="3887" spans="3:9" x14ac:dyDescent="0.25">
      <c r="C3887" s="350"/>
      <c r="D3887" s="346"/>
      <c r="E3887" s="346"/>
      <c r="F3887" s="347"/>
      <c r="G3887" s="346"/>
      <c r="H3887" s="346"/>
      <c r="I3887" s="128"/>
    </row>
    <row r="3888" spans="3:9" x14ac:dyDescent="0.25">
      <c r="C3888" s="350"/>
      <c r="D3888" s="346"/>
      <c r="E3888" s="346"/>
      <c r="F3888" s="347"/>
      <c r="G3888" s="346"/>
      <c r="H3888" s="346"/>
      <c r="I3888" s="128"/>
    </row>
    <row r="3889" spans="3:9" x14ac:dyDescent="0.25">
      <c r="C3889" s="350"/>
      <c r="D3889" s="346"/>
      <c r="E3889" s="346"/>
      <c r="F3889" s="347"/>
      <c r="G3889" s="346"/>
      <c r="H3889" s="346"/>
      <c r="I3889" s="128"/>
    </row>
    <row r="3890" spans="3:9" x14ac:dyDescent="0.25">
      <c r="C3890" s="350"/>
      <c r="D3890" s="346"/>
      <c r="E3890" s="346"/>
      <c r="F3890" s="347"/>
      <c r="G3890" s="346"/>
      <c r="H3890" s="346"/>
      <c r="I3890" s="128"/>
    </row>
    <row r="3891" spans="3:9" x14ac:dyDescent="0.25">
      <c r="C3891" s="350"/>
      <c r="D3891" s="346"/>
      <c r="E3891" s="346"/>
      <c r="F3891" s="347"/>
      <c r="G3891" s="346"/>
      <c r="H3891" s="346"/>
      <c r="I3891" s="128"/>
    </row>
    <row r="3892" spans="3:9" x14ac:dyDescent="0.25">
      <c r="C3892" s="350"/>
      <c r="D3892" s="346"/>
      <c r="E3892" s="346"/>
      <c r="F3892" s="347"/>
      <c r="G3892" s="346"/>
      <c r="H3892" s="346"/>
      <c r="I3892" s="128"/>
    </row>
    <row r="3893" spans="3:9" x14ac:dyDescent="0.25">
      <c r="C3893" s="350"/>
      <c r="D3893" s="346"/>
      <c r="E3893" s="346"/>
      <c r="F3893" s="347"/>
      <c r="G3893" s="346"/>
      <c r="H3893" s="346"/>
      <c r="I3893" s="128"/>
    </row>
    <row r="3894" spans="3:9" x14ac:dyDescent="0.25">
      <c r="C3894" s="350"/>
      <c r="D3894" s="346"/>
      <c r="E3894" s="346"/>
      <c r="F3894" s="347"/>
      <c r="G3894" s="346"/>
      <c r="H3894" s="346"/>
      <c r="I3894" s="128"/>
    </row>
    <row r="3895" spans="3:9" x14ac:dyDescent="0.25">
      <c r="C3895" s="350"/>
      <c r="D3895" s="346"/>
      <c r="E3895" s="346"/>
      <c r="F3895" s="347"/>
      <c r="G3895" s="346"/>
      <c r="H3895" s="346"/>
      <c r="I3895" s="128"/>
    </row>
    <row r="3896" spans="3:9" x14ac:dyDescent="0.25">
      <c r="C3896" s="350"/>
      <c r="D3896" s="346"/>
      <c r="E3896" s="346"/>
      <c r="F3896" s="347"/>
      <c r="G3896" s="346"/>
      <c r="H3896" s="346"/>
      <c r="I3896" s="128"/>
    </row>
    <row r="3897" spans="3:9" x14ac:dyDescent="0.25">
      <c r="C3897" s="350"/>
      <c r="D3897" s="346"/>
      <c r="E3897" s="346"/>
      <c r="F3897" s="347"/>
      <c r="G3897" s="346"/>
      <c r="H3897" s="346"/>
      <c r="I3897" s="128"/>
    </row>
    <row r="3898" spans="3:9" x14ac:dyDescent="0.25">
      <c r="C3898" s="350"/>
      <c r="D3898" s="346"/>
      <c r="E3898" s="346"/>
      <c r="F3898" s="347"/>
      <c r="G3898" s="346"/>
      <c r="H3898" s="346"/>
      <c r="I3898" s="128"/>
    </row>
    <row r="3899" spans="3:9" x14ac:dyDescent="0.25">
      <c r="C3899" s="350"/>
      <c r="D3899" s="346"/>
      <c r="E3899" s="346"/>
      <c r="F3899" s="347"/>
      <c r="G3899" s="346"/>
      <c r="H3899" s="346"/>
      <c r="I3899" s="128"/>
    </row>
    <row r="3900" spans="3:9" x14ac:dyDescent="0.25">
      <c r="C3900" s="350"/>
      <c r="D3900" s="346"/>
      <c r="E3900" s="346"/>
      <c r="F3900" s="347"/>
      <c r="G3900" s="346"/>
      <c r="H3900" s="346"/>
      <c r="I3900" s="128"/>
    </row>
    <row r="3901" spans="3:9" x14ac:dyDescent="0.25">
      <c r="C3901" s="350"/>
      <c r="D3901" s="346"/>
      <c r="E3901" s="346"/>
      <c r="F3901" s="347"/>
      <c r="G3901" s="346"/>
      <c r="H3901" s="346"/>
      <c r="I3901" s="128"/>
    </row>
    <row r="3902" spans="3:9" x14ac:dyDescent="0.25">
      <c r="C3902" s="350"/>
      <c r="D3902" s="346"/>
      <c r="E3902" s="346"/>
      <c r="F3902" s="347"/>
      <c r="G3902" s="346"/>
      <c r="H3902" s="346"/>
      <c r="I3902" s="128"/>
    </row>
    <row r="3903" spans="3:9" x14ac:dyDescent="0.25">
      <c r="C3903" s="350"/>
      <c r="D3903" s="346"/>
      <c r="E3903" s="346"/>
      <c r="F3903" s="347"/>
      <c r="G3903" s="346"/>
      <c r="H3903" s="346"/>
      <c r="I3903" s="128"/>
    </row>
    <row r="3904" spans="3:9" x14ac:dyDescent="0.25">
      <c r="C3904" s="350"/>
      <c r="D3904" s="346"/>
      <c r="E3904" s="346"/>
      <c r="F3904" s="347"/>
      <c r="G3904" s="346"/>
      <c r="H3904" s="346"/>
      <c r="I3904" s="128"/>
    </row>
    <row r="3905" spans="3:9" x14ac:dyDescent="0.25">
      <c r="C3905" s="350"/>
      <c r="D3905" s="346"/>
      <c r="E3905" s="346"/>
      <c r="F3905" s="347"/>
      <c r="G3905" s="346"/>
      <c r="H3905" s="346"/>
      <c r="I3905" s="128"/>
    </row>
    <row r="3906" spans="3:9" x14ac:dyDescent="0.25">
      <c r="C3906" s="350"/>
      <c r="D3906" s="346"/>
      <c r="E3906" s="346"/>
      <c r="F3906" s="347"/>
      <c r="G3906" s="346"/>
      <c r="H3906" s="346"/>
      <c r="I3906" s="128"/>
    </row>
    <row r="3907" spans="3:9" x14ac:dyDescent="0.25">
      <c r="C3907" s="350"/>
      <c r="D3907" s="346"/>
      <c r="E3907" s="346"/>
      <c r="F3907" s="347"/>
      <c r="G3907" s="346"/>
      <c r="H3907" s="346"/>
      <c r="I3907" s="128"/>
    </row>
    <row r="3908" spans="3:9" x14ac:dyDescent="0.25">
      <c r="C3908" s="350"/>
      <c r="D3908" s="346"/>
      <c r="E3908" s="346"/>
      <c r="F3908" s="347"/>
      <c r="G3908" s="346"/>
      <c r="H3908" s="346"/>
      <c r="I3908" s="128"/>
    </row>
    <row r="3909" spans="3:9" x14ac:dyDescent="0.25">
      <c r="C3909" s="350"/>
      <c r="D3909" s="346"/>
      <c r="E3909" s="346"/>
      <c r="F3909" s="347"/>
      <c r="G3909" s="346"/>
      <c r="H3909" s="346"/>
      <c r="I3909" s="128"/>
    </row>
    <row r="3910" spans="3:9" x14ac:dyDescent="0.25">
      <c r="C3910" s="350"/>
      <c r="D3910" s="346"/>
      <c r="E3910" s="346"/>
      <c r="F3910" s="347"/>
      <c r="G3910" s="346"/>
      <c r="H3910" s="346"/>
      <c r="I3910" s="128"/>
    </row>
    <row r="3911" spans="3:9" x14ac:dyDescent="0.25">
      <c r="C3911" s="350"/>
      <c r="D3911" s="346"/>
      <c r="E3911" s="346"/>
      <c r="F3911" s="347"/>
      <c r="G3911" s="346"/>
      <c r="H3911" s="346"/>
      <c r="I3911" s="128"/>
    </row>
    <row r="3912" spans="3:9" x14ac:dyDescent="0.25">
      <c r="C3912" s="350"/>
      <c r="D3912" s="346"/>
      <c r="E3912" s="346"/>
      <c r="F3912" s="347"/>
      <c r="G3912" s="346"/>
      <c r="H3912" s="346"/>
      <c r="I3912" s="128"/>
    </row>
    <row r="3913" spans="3:9" x14ac:dyDescent="0.25">
      <c r="C3913" s="350"/>
      <c r="D3913" s="346"/>
      <c r="E3913" s="346"/>
      <c r="F3913" s="347"/>
      <c r="G3913" s="346"/>
      <c r="H3913" s="346"/>
      <c r="I3913" s="128"/>
    </row>
    <row r="3914" spans="3:9" x14ac:dyDescent="0.25">
      <c r="C3914" s="350"/>
      <c r="D3914" s="346"/>
      <c r="E3914" s="346"/>
      <c r="F3914" s="347"/>
      <c r="G3914" s="346"/>
      <c r="H3914" s="346"/>
      <c r="I3914" s="128"/>
    </row>
    <row r="3915" spans="3:9" x14ac:dyDescent="0.25">
      <c r="C3915" s="350"/>
      <c r="D3915" s="346"/>
      <c r="E3915" s="346"/>
      <c r="F3915" s="347"/>
      <c r="G3915" s="346"/>
      <c r="H3915" s="346"/>
      <c r="I3915" s="128"/>
    </row>
    <row r="3916" spans="3:9" x14ac:dyDescent="0.25">
      <c r="C3916" s="350"/>
      <c r="D3916" s="346"/>
      <c r="E3916" s="346"/>
      <c r="F3916" s="347"/>
      <c r="G3916" s="346"/>
      <c r="H3916" s="346"/>
      <c r="I3916" s="128"/>
    </row>
    <row r="3917" spans="3:9" x14ac:dyDescent="0.25">
      <c r="C3917" s="350"/>
      <c r="D3917" s="346"/>
      <c r="E3917" s="346"/>
      <c r="F3917" s="347"/>
      <c r="G3917" s="346"/>
      <c r="H3917" s="346"/>
      <c r="I3917" s="128"/>
    </row>
    <row r="3918" spans="3:9" x14ac:dyDescent="0.25">
      <c r="C3918" s="350"/>
      <c r="D3918" s="346"/>
      <c r="E3918" s="346"/>
      <c r="F3918" s="347"/>
      <c r="G3918" s="346"/>
      <c r="H3918" s="346"/>
      <c r="I3918" s="128"/>
    </row>
    <row r="3919" spans="3:9" x14ac:dyDescent="0.25">
      <c r="C3919" s="350"/>
      <c r="D3919" s="346"/>
      <c r="E3919" s="346"/>
      <c r="F3919" s="347"/>
      <c r="G3919" s="346"/>
      <c r="H3919" s="346"/>
      <c r="I3919" s="128"/>
    </row>
    <row r="3920" spans="3:9" x14ac:dyDescent="0.25">
      <c r="C3920" s="350"/>
      <c r="D3920" s="346"/>
      <c r="E3920" s="346"/>
      <c r="F3920" s="347"/>
      <c r="G3920" s="346"/>
      <c r="H3920" s="346"/>
      <c r="I3920" s="128"/>
    </row>
    <row r="3921" spans="3:9" x14ac:dyDescent="0.25">
      <c r="C3921" s="350"/>
      <c r="D3921" s="346"/>
      <c r="E3921" s="346"/>
      <c r="F3921" s="347"/>
      <c r="G3921" s="346"/>
      <c r="H3921" s="346"/>
      <c r="I3921" s="128"/>
    </row>
    <row r="3922" spans="3:9" x14ac:dyDescent="0.25">
      <c r="C3922" s="350"/>
      <c r="D3922" s="346"/>
      <c r="E3922" s="346"/>
      <c r="F3922" s="347"/>
      <c r="G3922" s="346"/>
      <c r="H3922" s="346"/>
      <c r="I3922" s="128"/>
    </row>
    <row r="3923" spans="3:9" x14ac:dyDescent="0.25">
      <c r="C3923" s="350"/>
      <c r="D3923" s="346"/>
      <c r="E3923" s="346"/>
      <c r="F3923" s="347"/>
      <c r="G3923" s="346"/>
      <c r="H3923" s="346"/>
      <c r="I3923" s="128"/>
    </row>
    <row r="3924" spans="3:9" x14ac:dyDescent="0.25">
      <c r="C3924" s="350"/>
      <c r="D3924" s="346"/>
      <c r="E3924" s="346"/>
      <c r="F3924" s="347"/>
      <c r="G3924" s="346"/>
      <c r="H3924" s="346"/>
      <c r="I3924" s="128"/>
    </row>
    <row r="3925" spans="3:9" x14ac:dyDescent="0.25">
      <c r="C3925" s="350"/>
      <c r="D3925" s="346"/>
      <c r="E3925" s="346"/>
      <c r="F3925" s="347"/>
      <c r="G3925" s="346"/>
      <c r="H3925" s="346"/>
      <c r="I3925" s="128"/>
    </row>
    <row r="3926" spans="3:9" x14ac:dyDescent="0.25">
      <c r="C3926" s="350"/>
      <c r="D3926" s="346"/>
      <c r="E3926" s="346"/>
      <c r="F3926" s="347"/>
      <c r="G3926" s="346"/>
      <c r="H3926" s="346"/>
      <c r="I3926" s="128"/>
    </row>
    <row r="3927" spans="3:9" x14ac:dyDescent="0.25">
      <c r="C3927" s="350"/>
      <c r="D3927" s="346"/>
      <c r="E3927" s="346"/>
      <c r="F3927" s="347"/>
      <c r="G3927" s="346"/>
      <c r="H3927" s="346"/>
      <c r="I3927" s="128"/>
    </row>
    <row r="3928" spans="3:9" x14ac:dyDescent="0.25">
      <c r="C3928" s="350"/>
      <c r="D3928" s="346"/>
      <c r="E3928" s="346"/>
      <c r="F3928" s="347"/>
      <c r="G3928" s="346"/>
      <c r="H3928" s="346"/>
      <c r="I3928" s="128"/>
    </row>
    <row r="3929" spans="3:9" x14ac:dyDescent="0.25">
      <c r="C3929" s="350"/>
      <c r="D3929" s="346"/>
      <c r="E3929" s="346"/>
      <c r="F3929" s="347"/>
      <c r="G3929" s="346"/>
      <c r="H3929" s="346"/>
      <c r="I3929" s="128"/>
    </row>
    <row r="3930" spans="3:9" x14ac:dyDescent="0.25">
      <c r="C3930" s="350"/>
      <c r="D3930" s="346"/>
      <c r="E3930" s="346"/>
      <c r="F3930" s="347"/>
      <c r="G3930" s="346"/>
      <c r="H3930" s="346"/>
      <c r="I3930" s="128"/>
    </row>
    <row r="3931" spans="3:9" x14ac:dyDescent="0.25">
      <c r="C3931" s="350"/>
      <c r="D3931" s="346"/>
      <c r="E3931" s="346"/>
      <c r="F3931" s="347"/>
      <c r="G3931" s="346"/>
      <c r="H3931" s="346"/>
      <c r="I3931" s="128"/>
    </row>
    <row r="3932" spans="3:9" x14ac:dyDescent="0.25">
      <c r="C3932" s="350"/>
      <c r="D3932" s="346"/>
      <c r="E3932" s="346"/>
      <c r="F3932" s="347"/>
      <c r="G3932" s="346"/>
      <c r="H3932" s="346"/>
      <c r="I3932" s="128"/>
    </row>
    <row r="3933" spans="3:9" x14ac:dyDescent="0.25">
      <c r="C3933" s="350"/>
      <c r="D3933" s="346"/>
      <c r="E3933" s="346"/>
      <c r="F3933" s="347"/>
      <c r="G3933" s="346"/>
      <c r="H3933" s="346"/>
      <c r="I3933" s="128"/>
    </row>
    <row r="3934" spans="3:9" x14ac:dyDescent="0.25">
      <c r="C3934" s="350"/>
      <c r="D3934" s="346"/>
      <c r="E3934" s="346"/>
      <c r="F3934" s="347"/>
      <c r="G3934" s="346"/>
      <c r="H3934" s="346"/>
      <c r="I3934" s="128"/>
    </row>
    <row r="3935" spans="3:9" x14ac:dyDescent="0.25">
      <c r="C3935" s="350"/>
      <c r="D3935" s="346"/>
      <c r="E3935" s="346"/>
      <c r="F3935" s="347"/>
      <c r="G3935" s="346"/>
      <c r="H3935" s="346"/>
      <c r="I3935" s="128"/>
    </row>
    <row r="3936" spans="3:9" x14ac:dyDescent="0.25">
      <c r="C3936" s="350"/>
      <c r="D3936" s="346"/>
      <c r="E3936" s="346"/>
      <c r="F3936" s="347"/>
      <c r="G3936" s="346"/>
      <c r="H3936" s="346"/>
      <c r="I3936" s="128"/>
    </row>
    <row r="3937" spans="3:9" x14ac:dyDescent="0.25">
      <c r="C3937" s="350"/>
      <c r="D3937" s="346"/>
      <c r="E3937" s="346"/>
      <c r="F3937" s="347"/>
      <c r="G3937" s="346"/>
      <c r="H3937" s="346"/>
      <c r="I3937" s="128"/>
    </row>
    <row r="3938" spans="3:9" x14ac:dyDescent="0.25">
      <c r="C3938" s="350"/>
      <c r="D3938" s="346"/>
      <c r="E3938" s="346"/>
      <c r="F3938" s="347"/>
      <c r="G3938" s="346"/>
      <c r="H3938" s="346"/>
      <c r="I3938" s="128"/>
    </row>
    <row r="3939" spans="3:9" x14ac:dyDescent="0.25">
      <c r="C3939" s="350"/>
      <c r="D3939" s="346"/>
      <c r="E3939" s="346"/>
      <c r="F3939" s="347"/>
      <c r="G3939" s="346"/>
      <c r="H3939" s="346"/>
      <c r="I3939" s="128"/>
    </row>
    <row r="3940" spans="3:9" x14ac:dyDescent="0.25">
      <c r="C3940" s="350"/>
      <c r="D3940" s="346"/>
      <c r="E3940" s="346"/>
      <c r="F3940" s="347"/>
      <c r="G3940" s="346"/>
      <c r="H3940" s="346"/>
      <c r="I3940" s="128"/>
    </row>
    <row r="3941" spans="3:9" x14ac:dyDescent="0.25">
      <c r="C3941" s="350"/>
      <c r="D3941" s="346"/>
      <c r="E3941" s="346"/>
      <c r="F3941" s="347"/>
      <c r="G3941" s="346"/>
      <c r="H3941" s="346"/>
      <c r="I3941" s="128"/>
    </row>
    <row r="3942" spans="3:9" x14ac:dyDescent="0.25">
      <c r="C3942" s="350"/>
      <c r="D3942" s="346"/>
      <c r="E3942" s="346"/>
      <c r="F3942" s="347"/>
      <c r="G3942" s="346"/>
      <c r="H3942" s="346"/>
      <c r="I3942" s="128"/>
    </row>
    <row r="3943" spans="3:9" x14ac:dyDescent="0.25">
      <c r="C3943" s="350"/>
      <c r="D3943" s="346"/>
      <c r="E3943" s="346"/>
      <c r="F3943" s="347"/>
      <c r="G3943" s="346"/>
      <c r="H3943" s="346"/>
      <c r="I3943" s="128"/>
    </row>
    <row r="3944" spans="3:9" x14ac:dyDescent="0.25">
      <c r="C3944" s="350"/>
      <c r="D3944" s="346"/>
      <c r="E3944" s="346"/>
      <c r="F3944" s="347"/>
      <c r="G3944" s="346"/>
      <c r="H3944" s="346"/>
      <c r="I3944" s="128"/>
    </row>
    <row r="3945" spans="3:9" x14ac:dyDescent="0.25">
      <c r="C3945" s="350"/>
      <c r="D3945" s="346"/>
      <c r="E3945" s="346"/>
      <c r="F3945" s="347"/>
      <c r="G3945" s="346"/>
      <c r="H3945" s="346"/>
      <c r="I3945" s="128"/>
    </row>
    <row r="3946" spans="3:9" x14ac:dyDescent="0.25">
      <c r="C3946" s="350"/>
      <c r="D3946" s="346"/>
      <c r="E3946" s="346"/>
      <c r="F3946" s="347"/>
      <c r="G3946" s="346"/>
      <c r="H3946" s="346"/>
      <c r="I3946" s="128"/>
    </row>
    <row r="3947" spans="3:9" x14ac:dyDescent="0.25">
      <c r="C3947" s="350"/>
      <c r="D3947" s="346"/>
      <c r="E3947" s="346"/>
      <c r="F3947" s="347"/>
      <c r="G3947" s="346"/>
      <c r="H3947" s="346"/>
      <c r="I3947" s="128"/>
    </row>
    <row r="3948" spans="3:9" x14ac:dyDescent="0.25">
      <c r="C3948" s="350"/>
      <c r="D3948" s="346"/>
      <c r="E3948" s="346"/>
      <c r="F3948" s="347"/>
      <c r="G3948" s="346"/>
      <c r="H3948" s="346"/>
      <c r="I3948" s="128"/>
    </row>
    <row r="3949" spans="3:9" x14ac:dyDescent="0.25">
      <c r="C3949" s="350"/>
      <c r="D3949" s="346"/>
      <c r="E3949" s="346"/>
      <c r="F3949" s="347"/>
      <c r="G3949" s="346"/>
      <c r="H3949" s="346"/>
      <c r="I3949" s="128"/>
    </row>
    <row r="3950" spans="3:9" x14ac:dyDescent="0.25">
      <c r="C3950" s="350"/>
      <c r="D3950" s="346"/>
      <c r="E3950" s="346"/>
      <c r="F3950" s="347"/>
      <c r="G3950" s="346"/>
      <c r="H3950" s="346"/>
      <c r="I3950" s="128"/>
    </row>
    <row r="3951" spans="3:9" x14ac:dyDescent="0.25">
      <c r="C3951" s="350"/>
      <c r="D3951" s="346"/>
      <c r="E3951" s="346"/>
      <c r="F3951" s="347"/>
      <c r="G3951" s="346"/>
      <c r="H3951" s="346"/>
      <c r="I3951" s="128"/>
    </row>
    <row r="3952" spans="3:9" x14ac:dyDescent="0.25">
      <c r="C3952" s="350"/>
      <c r="D3952" s="346"/>
      <c r="E3952" s="346"/>
      <c r="F3952" s="347"/>
      <c r="G3952" s="346"/>
      <c r="H3952" s="346"/>
      <c r="I3952" s="128"/>
    </row>
    <row r="3953" spans="3:9" x14ac:dyDescent="0.25">
      <c r="C3953" s="350"/>
      <c r="D3953" s="346"/>
      <c r="E3953" s="346"/>
      <c r="F3953" s="347"/>
      <c r="G3953" s="346"/>
      <c r="H3953" s="346"/>
      <c r="I3953" s="128"/>
    </row>
    <row r="3954" spans="3:9" x14ac:dyDescent="0.25">
      <c r="C3954" s="350"/>
      <c r="D3954" s="346"/>
      <c r="E3954" s="346"/>
      <c r="F3954" s="347"/>
      <c r="G3954" s="346"/>
      <c r="H3954" s="346"/>
      <c r="I3954" s="128"/>
    </row>
    <row r="3955" spans="3:9" x14ac:dyDescent="0.25">
      <c r="C3955" s="350"/>
      <c r="D3955" s="346"/>
      <c r="E3955" s="346"/>
      <c r="F3955" s="347"/>
      <c r="G3955" s="346"/>
      <c r="H3955" s="346"/>
      <c r="I3955" s="128"/>
    </row>
    <row r="3956" spans="3:9" x14ac:dyDescent="0.25">
      <c r="C3956" s="350"/>
      <c r="D3956" s="346"/>
      <c r="E3956" s="346"/>
      <c r="F3956" s="347"/>
      <c r="G3956" s="346"/>
      <c r="H3956" s="346"/>
      <c r="I3956" s="128"/>
    </row>
    <row r="3957" spans="3:9" x14ac:dyDescent="0.25">
      <c r="C3957" s="350"/>
      <c r="D3957" s="346"/>
      <c r="E3957" s="346"/>
      <c r="F3957" s="347"/>
      <c r="G3957" s="346"/>
      <c r="H3957" s="346"/>
      <c r="I3957" s="128"/>
    </row>
    <row r="3958" spans="3:9" x14ac:dyDescent="0.25">
      <c r="C3958" s="350"/>
      <c r="D3958" s="346"/>
      <c r="E3958" s="346"/>
      <c r="F3958" s="347"/>
      <c r="G3958" s="346"/>
      <c r="H3958" s="346"/>
      <c r="I3958" s="128"/>
    </row>
    <row r="3959" spans="3:9" x14ac:dyDescent="0.25">
      <c r="C3959" s="350"/>
      <c r="D3959" s="346"/>
      <c r="E3959" s="346"/>
      <c r="F3959" s="347"/>
      <c r="G3959" s="346"/>
      <c r="H3959" s="346"/>
      <c r="I3959" s="128"/>
    </row>
    <row r="3960" spans="3:9" x14ac:dyDescent="0.25">
      <c r="C3960" s="350"/>
      <c r="D3960" s="346"/>
      <c r="E3960" s="346"/>
      <c r="F3960" s="347"/>
      <c r="G3960" s="346"/>
      <c r="H3960" s="346"/>
      <c r="I3960" s="128"/>
    </row>
    <row r="3961" spans="3:9" x14ac:dyDescent="0.25">
      <c r="C3961" s="350"/>
      <c r="D3961" s="346"/>
      <c r="E3961" s="346"/>
      <c r="F3961" s="347"/>
      <c r="G3961" s="346"/>
      <c r="H3961" s="346"/>
      <c r="I3961" s="128"/>
    </row>
    <row r="3962" spans="3:9" x14ac:dyDescent="0.25">
      <c r="C3962" s="350"/>
      <c r="D3962" s="346"/>
      <c r="E3962" s="346"/>
      <c r="F3962" s="347"/>
      <c r="G3962" s="346"/>
      <c r="H3962" s="346"/>
      <c r="I3962" s="128"/>
    </row>
    <row r="3963" spans="3:9" x14ac:dyDescent="0.25">
      <c r="C3963" s="350"/>
      <c r="D3963" s="346"/>
      <c r="E3963" s="346"/>
      <c r="F3963" s="347"/>
      <c r="G3963" s="346"/>
      <c r="H3963" s="346"/>
      <c r="I3963" s="128"/>
    </row>
    <row r="3964" spans="3:9" x14ac:dyDescent="0.25">
      <c r="C3964" s="350"/>
      <c r="D3964" s="346"/>
      <c r="E3964" s="346"/>
      <c r="F3964" s="347"/>
      <c r="G3964" s="346"/>
      <c r="H3964" s="346"/>
      <c r="I3964" s="128"/>
    </row>
    <row r="3965" spans="3:9" x14ac:dyDescent="0.25">
      <c r="C3965" s="350"/>
      <c r="D3965" s="346"/>
      <c r="E3965" s="346"/>
      <c r="F3965" s="347"/>
      <c r="G3965" s="346"/>
      <c r="H3965" s="346"/>
      <c r="I3965" s="128"/>
    </row>
    <row r="3966" spans="3:9" x14ac:dyDescent="0.25">
      <c r="C3966" s="350"/>
      <c r="D3966" s="346"/>
      <c r="E3966" s="346"/>
      <c r="F3966" s="347"/>
      <c r="G3966" s="346"/>
      <c r="H3966" s="346"/>
      <c r="I3966" s="128"/>
    </row>
    <row r="3967" spans="3:9" x14ac:dyDescent="0.25">
      <c r="C3967" s="350"/>
      <c r="D3967" s="346"/>
      <c r="E3967" s="346"/>
      <c r="F3967" s="347"/>
      <c r="G3967" s="346"/>
      <c r="H3967" s="346"/>
      <c r="I3967" s="128"/>
    </row>
    <row r="3968" spans="3:9" x14ac:dyDescent="0.25">
      <c r="C3968" s="350"/>
      <c r="D3968" s="346"/>
      <c r="E3968" s="346"/>
      <c r="F3968" s="347"/>
      <c r="G3968" s="346"/>
      <c r="H3968" s="346"/>
      <c r="I3968" s="128"/>
    </row>
    <row r="3969" spans="3:9" x14ac:dyDescent="0.25">
      <c r="C3969" s="350"/>
      <c r="D3969" s="346"/>
      <c r="E3969" s="346"/>
      <c r="F3969" s="347"/>
      <c r="G3969" s="346"/>
      <c r="H3969" s="346"/>
      <c r="I3969" s="128"/>
    </row>
    <row r="3970" spans="3:9" x14ac:dyDescent="0.25">
      <c r="C3970" s="350"/>
      <c r="D3970" s="346"/>
      <c r="E3970" s="346"/>
      <c r="F3970" s="347"/>
      <c r="G3970" s="346"/>
      <c r="H3970" s="346"/>
      <c r="I3970" s="128"/>
    </row>
    <row r="3971" spans="3:9" x14ac:dyDescent="0.25">
      <c r="C3971" s="350"/>
      <c r="D3971" s="346"/>
      <c r="E3971" s="346"/>
      <c r="F3971" s="347"/>
      <c r="G3971" s="346"/>
      <c r="H3971" s="346"/>
      <c r="I3971" s="128"/>
    </row>
    <row r="3972" spans="3:9" x14ac:dyDescent="0.25">
      <c r="C3972" s="350"/>
      <c r="D3972" s="346"/>
      <c r="E3972" s="346"/>
      <c r="F3972" s="347"/>
      <c r="G3972" s="346"/>
      <c r="H3972" s="346"/>
      <c r="I3972" s="128"/>
    </row>
    <row r="3973" spans="3:9" x14ac:dyDescent="0.25">
      <c r="C3973" s="350"/>
      <c r="D3973" s="346"/>
      <c r="E3973" s="346"/>
      <c r="F3973" s="347"/>
      <c r="G3973" s="346"/>
      <c r="H3973" s="346"/>
      <c r="I3973" s="128"/>
    </row>
    <row r="3974" spans="3:9" x14ac:dyDescent="0.25">
      <c r="C3974" s="350"/>
      <c r="D3974" s="346"/>
      <c r="E3974" s="346"/>
      <c r="F3974" s="347"/>
      <c r="G3974" s="346"/>
      <c r="H3974" s="346"/>
      <c r="I3974" s="128"/>
    </row>
    <row r="3975" spans="3:9" x14ac:dyDescent="0.25">
      <c r="C3975" s="350"/>
      <c r="D3975" s="346"/>
      <c r="E3975" s="346"/>
      <c r="F3975" s="347"/>
      <c r="G3975" s="346"/>
      <c r="H3975" s="346"/>
      <c r="I3975" s="128"/>
    </row>
    <row r="3976" spans="3:9" x14ac:dyDescent="0.25">
      <c r="C3976" s="350"/>
      <c r="D3976" s="346"/>
      <c r="E3976" s="346"/>
      <c r="F3976" s="347"/>
      <c r="G3976" s="346"/>
      <c r="H3976" s="346"/>
      <c r="I3976" s="128"/>
    </row>
    <row r="3977" spans="3:9" x14ac:dyDescent="0.25">
      <c r="C3977" s="350"/>
      <c r="D3977" s="346"/>
      <c r="E3977" s="346"/>
      <c r="F3977" s="347"/>
      <c r="G3977" s="346"/>
      <c r="H3977" s="346"/>
      <c r="I3977" s="128"/>
    </row>
    <row r="3978" spans="3:9" x14ac:dyDescent="0.25">
      <c r="C3978" s="350"/>
      <c r="D3978" s="346"/>
      <c r="E3978" s="346"/>
      <c r="F3978" s="347"/>
      <c r="G3978" s="346"/>
      <c r="H3978" s="346"/>
      <c r="I3978" s="128"/>
    </row>
    <row r="3979" spans="3:9" x14ac:dyDescent="0.25">
      <c r="C3979" s="350"/>
      <c r="D3979" s="346"/>
      <c r="E3979" s="346"/>
      <c r="F3979" s="347"/>
      <c r="G3979" s="346"/>
      <c r="H3979" s="346"/>
      <c r="I3979" s="128"/>
    </row>
    <row r="3980" spans="3:9" x14ac:dyDescent="0.25">
      <c r="C3980" s="350"/>
      <c r="D3980" s="346"/>
      <c r="E3980" s="346"/>
      <c r="F3980" s="347"/>
      <c r="G3980" s="346"/>
      <c r="H3980" s="346"/>
      <c r="I3980" s="128"/>
    </row>
    <row r="3981" spans="3:9" x14ac:dyDescent="0.25">
      <c r="C3981" s="350"/>
      <c r="D3981" s="346"/>
      <c r="E3981" s="346"/>
      <c r="F3981" s="347"/>
      <c r="G3981" s="346"/>
      <c r="H3981" s="346"/>
      <c r="I3981" s="128"/>
    </row>
    <row r="3982" spans="3:9" x14ac:dyDescent="0.25">
      <c r="C3982" s="350"/>
      <c r="D3982" s="346"/>
      <c r="E3982" s="346"/>
      <c r="F3982" s="347"/>
      <c r="G3982" s="346"/>
      <c r="H3982" s="346"/>
      <c r="I3982" s="128"/>
    </row>
    <row r="3983" spans="3:9" x14ac:dyDescent="0.25">
      <c r="C3983" s="350"/>
      <c r="D3983" s="346"/>
      <c r="E3983" s="346"/>
      <c r="F3983" s="347"/>
      <c r="G3983" s="346"/>
      <c r="H3983" s="346"/>
      <c r="I3983" s="128"/>
    </row>
    <row r="3984" spans="3:9" x14ac:dyDescent="0.25">
      <c r="C3984" s="350"/>
      <c r="D3984" s="346"/>
      <c r="E3984" s="346"/>
      <c r="F3984" s="347"/>
      <c r="G3984" s="346"/>
      <c r="H3984" s="346"/>
      <c r="I3984" s="128"/>
    </row>
    <row r="3985" spans="3:9" x14ac:dyDescent="0.25">
      <c r="C3985" s="350"/>
      <c r="D3985" s="346"/>
      <c r="E3985" s="346"/>
      <c r="F3985" s="347"/>
      <c r="G3985" s="346"/>
      <c r="H3985" s="346"/>
      <c r="I3985" s="128"/>
    </row>
    <row r="3986" spans="3:9" x14ac:dyDescent="0.25">
      <c r="C3986" s="350"/>
      <c r="D3986" s="346"/>
      <c r="E3986" s="346"/>
      <c r="F3986" s="347"/>
      <c r="G3986" s="346"/>
      <c r="H3986" s="346"/>
      <c r="I3986" s="128"/>
    </row>
    <row r="3987" spans="3:9" x14ac:dyDescent="0.25">
      <c r="C3987" s="350"/>
      <c r="D3987" s="346"/>
      <c r="E3987" s="346"/>
      <c r="F3987" s="347"/>
      <c r="G3987" s="346"/>
      <c r="H3987" s="346"/>
      <c r="I3987" s="128"/>
    </row>
    <row r="3988" spans="3:9" x14ac:dyDescent="0.25">
      <c r="C3988" s="350"/>
      <c r="D3988" s="346"/>
      <c r="E3988" s="346"/>
      <c r="F3988" s="347"/>
      <c r="G3988" s="346"/>
      <c r="H3988" s="346"/>
      <c r="I3988" s="128"/>
    </row>
    <row r="3989" spans="3:9" x14ac:dyDescent="0.25">
      <c r="C3989" s="350"/>
      <c r="D3989" s="346"/>
      <c r="E3989" s="346"/>
      <c r="F3989" s="347"/>
      <c r="G3989" s="346"/>
      <c r="H3989" s="346"/>
      <c r="I3989" s="128"/>
    </row>
    <row r="3990" spans="3:9" x14ac:dyDescent="0.25">
      <c r="C3990" s="350"/>
      <c r="D3990" s="346"/>
      <c r="E3990" s="346"/>
      <c r="F3990" s="347"/>
      <c r="G3990" s="346"/>
      <c r="H3990" s="346"/>
      <c r="I3990" s="128"/>
    </row>
    <row r="3991" spans="3:9" x14ac:dyDescent="0.25">
      <c r="C3991" s="350"/>
      <c r="D3991" s="346"/>
      <c r="E3991" s="346"/>
      <c r="F3991" s="347"/>
      <c r="G3991" s="346"/>
      <c r="H3991" s="346"/>
      <c r="I3991" s="128"/>
    </row>
    <row r="3992" spans="3:9" x14ac:dyDescent="0.25">
      <c r="C3992" s="350"/>
      <c r="D3992" s="346"/>
      <c r="E3992" s="346"/>
      <c r="F3992" s="347"/>
      <c r="G3992" s="346"/>
      <c r="H3992" s="346"/>
      <c r="I3992" s="128"/>
    </row>
    <row r="3993" spans="3:9" x14ac:dyDescent="0.25">
      <c r="C3993" s="350"/>
      <c r="D3993" s="346"/>
      <c r="E3993" s="346"/>
      <c r="F3993" s="347"/>
      <c r="G3993" s="346"/>
      <c r="H3993" s="346"/>
      <c r="I3993" s="128"/>
    </row>
    <row r="3994" spans="3:9" x14ac:dyDescent="0.25">
      <c r="C3994" s="350"/>
      <c r="D3994" s="346"/>
      <c r="E3994" s="346"/>
      <c r="F3994" s="347"/>
      <c r="G3994" s="346"/>
      <c r="H3994" s="346"/>
      <c r="I3994" s="128"/>
    </row>
    <row r="3995" spans="3:9" x14ac:dyDescent="0.25">
      <c r="C3995" s="350"/>
      <c r="D3995" s="346"/>
      <c r="E3995" s="346"/>
      <c r="F3995" s="347"/>
      <c r="G3995" s="346"/>
      <c r="H3995" s="346"/>
      <c r="I3995" s="128"/>
    </row>
    <row r="3996" spans="3:9" x14ac:dyDescent="0.25">
      <c r="C3996" s="350"/>
      <c r="D3996" s="346"/>
      <c r="E3996" s="346"/>
      <c r="F3996" s="347"/>
      <c r="G3996" s="346"/>
      <c r="H3996" s="346"/>
      <c r="I3996" s="128"/>
    </row>
    <row r="3997" spans="3:9" x14ac:dyDescent="0.25">
      <c r="C3997" s="350"/>
      <c r="D3997" s="346"/>
      <c r="E3997" s="346"/>
      <c r="F3997" s="347"/>
      <c r="G3997" s="346"/>
      <c r="H3997" s="346"/>
      <c r="I3997" s="128"/>
    </row>
    <row r="3998" spans="3:9" x14ac:dyDescent="0.25">
      <c r="C3998" s="350"/>
      <c r="D3998" s="346"/>
      <c r="E3998" s="346"/>
      <c r="F3998" s="347"/>
      <c r="G3998" s="346"/>
      <c r="H3998" s="346"/>
      <c r="I3998" s="128"/>
    </row>
    <row r="3999" spans="3:9" x14ac:dyDescent="0.25">
      <c r="C3999" s="350"/>
      <c r="D3999" s="346"/>
      <c r="E3999" s="346"/>
      <c r="F3999" s="347"/>
      <c r="G3999" s="346"/>
      <c r="H3999" s="346"/>
      <c r="I3999" s="128"/>
    </row>
    <row r="4000" spans="3:9" x14ac:dyDescent="0.25">
      <c r="C4000" s="350"/>
      <c r="D4000" s="346"/>
      <c r="E4000" s="346"/>
      <c r="F4000" s="347"/>
      <c r="G4000" s="346"/>
      <c r="H4000" s="346"/>
      <c r="I4000" s="128"/>
    </row>
    <row r="4001" spans="3:9" x14ac:dyDescent="0.25">
      <c r="C4001" s="350"/>
      <c r="D4001" s="346"/>
      <c r="E4001" s="346"/>
      <c r="F4001" s="347"/>
      <c r="G4001" s="346"/>
      <c r="H4001" s="346"/>
      <c r="I4001" s="128"/>
    </row>
    <row r="4002" spans="3:9" x14ac:dyDescent="0.25">
      <c r="C4002" s="350"/>
      <c r="D4002" s="346"/>
      <c r="E4002" s="346"/>
      <c r="F4002" s="347"/>
      <c r="G4002" s="346"/>
      <c r="H4002" s="346"/>
      <c r="I4002" s="128"/>
    </row>
    <row r="4003" spans="3:9" x14ac:dyDescent="0.25">
      <c r="C4003" s="350"/>
      <c r="D4003" s="346"/>
      <c r="E4003" s="346"/>
      <c r="F4003" s="347"/>
      <c r="G4003" s="346"/>
      <c r="H4003" s="346"/>
      <c r="I4003" s="128"/>
    </row>
    <row r="4004" spans="3:9" x14ac:dyDescent="0.25">
      <c r="C4004" s="350"/>
      <c r="D4004" s="346"/>
      <c r="E4004" s="346"/>
      <c r="F4004" s="347"/>
      <c r="G4004" s="346"/>
      <c r="H4004" s="346"/>
      <c r="I4004" s="128"/>
    </row>
    <row r="4005" spans="3:9" x14ac:dyDescent="0.25">
      <c r="C4005" s="350"/>
      <c r="D4005" s="346"/>
      <c r="E4005" s="346"/>
      <c r="F4005" s="347"/>
      <c r="G4005" s="346"/>
      <c r="H4005" s="346"/>
      <c r="I4005" s="128"/>
    </row>
    <row r="4006" spans="3:9" x14ac:dyDescent="0.25">
      <c r="C4006" s="350"/>
      <c r="D4006" s="346"/>
      <c r="E4006" s="346"/>
      <c r="F4006" s="347"/>
      <c r="G4006" s="346"/>
      <c r="H4006" s="346"/>
      <c r="I4006" s="128"/>
    </row>
    <row r="4007" spans="3:9" x14ac:dyDescent="0.25">
      <c r="C4007" s="350"/>
      <c r="D4007" s="346"/>
      <c r="E4007" s="346"/>
      <c r="F4007" s="347"/>
      <c r="G4007" s="346"/>
      <c r="H4007" s="346"/>
      <c r="I4007" s="128"/>
    </row>
    <row r="4008" spans="3:9" x14ac:dyDescent="0.25">
      <c r="C4008" s="350"/>
      <c r="D4008" s="346"/>
      <c r="E4008" s="346"/>
      <c r="F4008" s="347"/>
      <c r="G4008" s="346"/>
      <c r="H4008" s="346"/>
      <c r="I4008" s="128"/>
    </row>
    <row r="4009" spans="3:9" x14ac:dyDescent="0.25">
      <c r="C4009" s="350"/>
      <c r="D4009" s="346"/>
      <c r="E4009" s="346"/>
      <c r="F4009" s="347"/>
      <c r="G4009" s="346"/>
      <c r="H4009" s="346"/>
      <c r="I4009" s="128"/>
    </row>
    <row r="4010" spans="3:9" x14ac:dyDescent="0.25">
      <c r="C4010" s="350"/>
      <c r="D4010" s="346"/>
      <c r="E4010" s="346"/>
      <c r="F4010" s="347"/>
      <c r="G4010" s="346"/>
      <c r="H4010" s="346"/>
      <c r="I4010" s="128"/>
    </row>
    <row r="4011" spans="3:9" x14ac:dyDescent="0.25">
      <c r="C4011" s="350"/>
      <c r="D4011" s="346"/>
      <c r="E4011" s="346"/>
      <c r="F4011" s="347"/>
      <c r="G4011" s="346"/>
      <c r="H4011" s="346"/>
      <c r="I4011" s="128"/>
    </row>
    <row r="4012" spans="3:9" x14ac:dyDescent="0.25">
      <c r="C4012" s="350"/>
      <c r="D4012" s="346"/>
      <c r="E4012" s="346"/>
      <c r="F4012" s="347"/>
      <c r="G4012" s="346"/>
      <c r="H4012" s="346"/>
      <c r="I4012" s="128"/>
    </row>
    <row r="4013" spans="3:9" x14ac:dyDescent="0.25">
      <c r="C4013" s="350"/>
      <c r="D4013" s="346"/>
      <c r="E4013" s="346"/>
      <c r="F4013" s="347"/>
      <c r="G4013" s="346"/>
      <c r="H4013" s="346"/>
      <c r="I4013" s="128"/>
    </row>
    <row r="4014" spans="3:9" x14ac:dyDescent="0.25">
      <c r="C4014" s="350"/>
      <c r="D4014" s="346"/>
      <c r="E4014" s="346"/>
      <c r="F4014" s="347"/>
      <c r="G4014" s="346"/>
      <c r="H4014" s="346"/>
      <c r="I4014" s="128"/>
    </row>
    <row r="4015" spans="3:9" x14ac:dyDescent="0.25">
      <c r="C4015" s="350"/>
      <c r="D4015" s="346"/>
      <c r="E4015" s="346"/>
      <c r="F4015" s="347"/>
      <c r="G4015" s="346"/>
      <c r="H4015" s="346"/>
      <c r="I4015" s="128"/>
    </row>
    <row r="4016" spans="3:9" x14ac:dyDescent="0.25">
      <c r="C4016" s="350"/>
      <c r="D4016" s="346"/>
      <c r="E4016" s="346"/>
      <c r="F4016" s="347"/>
      <c r="G4016" s="346"/>
      <c r="H4016" s="346"/>
      <c r="I4016" s="128"/>
    </row>
    <row r="4017" spans="3:9" x14ac:dyDescent="0.25">
      <c r="C4017" s="350"/>
      <c r="D4017" s="346"/>
      <c r="E4017" s="346"/>
      <c r="F4017" s="347"/>
      <c r="G4017" s="346"/>
      <c r="H4017" s="346"/>
      <c r="I4017" s="128"/>
    </row>
    <row r="4018" spans="3:9" x14ac:dyDescent="0.25">
      <c r="C4018" s="350"/>
      <c r="D4018" s="346"/>
      <c r="E4018" s="346"/>
      <c r="F4018" s="347"/>
      <c r="G4018" s="346"/>
      <c r="H4018" s="346"/>
      <c r="I4018" s="128"/>
    </row>
    <row r="4019" spans="3:9" x14ac:dyDescent="0.25">
      <c r="C4019" s="350"/>
      <c r="D4019" s="346"/>
      <c r="E4019" s="346"/>
      <c r="F4019" s="347"/>
      <c r="G4019" s="346"/>
      <c r="H4019" s="346"/>
      <c r="I4019" s="128"/>
    </row>
    <row r="4020" spans="3:9" x14ac:dyDescent="0.25">
      <c r="C4020" s="350"/>
      <c r="D4020" s="346"/>
      <c r="E4020" s="346"/>
      <c r="F4020" s="347"/>
      <c r="G4020" s="346"/>
      <c r="H4020" s="346"/>
      <c r="I4020" s="128"/>
    </row>
    <row r="4021" spans="3:9" x14ac:dyDescent="0.25">
      <c r="C4021" s="350"/>
      <c r="D4021" s="346"/>
      <c r="E4021" s="346"/>
      <c r="F4021" s="347"/>
      <c r="G4021" s="346"/>
      <c r="H4021" s="346"/>
      <c r="I4021" s="128"/>
    </row>
    <row r="4022" spans="3:9" x14ac:dyDescent="0.25">
      <c r="C4022" s="350"/>
      <c r="D4022" s="346"/>
      <c r="E4022" s="346"/>
      <c r="F4022" s="347"/>
      <c r="G4022" s="346"/>
      <c r="H4022" s="346"/>
      <c r="I4022" s="128"/>
    </row>
    <row r="4023" spans="3:9" x14ac:dyDescent="0.25">
      <c r="C4023" s="350"/>
      <c r="D4023" s="346"/>
      <c r="E4023" s="346"/>
      <c r="F4023" s="347"/>
      <c r="G4023" s="346"/>
      <c r="H4023" s="346"/>
      <c r="I4023" s="128"/>
    </row>
    <row r="4024" spans="3:9" x14ac:dyDescent="0.25">
      <c r="C4024" s="350"/>
      <c r="D4024" s="346"/>
      <c r="E4024" s="346"/>
      <c r="F4024" s="347"/>
      <c r="G4024" s="346"/>
      <c r="H4024" s="346"/>
      <c r="I4024" s="128"/>
    </row>
    <row r="4025" spans="3:9" x14ac:dyDescent="0.25">
      <c r="C4025" s="350"/>
      <c r="D4025" s="346"/>
      <c r="E4025" s="346"/>
      <c r="F4025" s="347"/>
      <c r="G4025" s="346"/>
      <c r="H4025" s="346"/>
      <c r="I4025" s="128"/>
    </row>
    <row r="4026" spans="3:9" x14ac:dyDescent="0.25">
      <c r="C4026" s="350"/>
      <c r="D4026" s="346"/>
      <c r="E4026" s="346"/>
      <c r="F4026" s="347"/>
      <c r="G4026" s="346"/>
      <c r="H4026" s="346"/>
      <c r="I4026" s="128"/>
    </row>
    <row r="4027" spans="3:9" x14ac:dyDescent="0.25">
      <c r="C4027" s="350"/>
      <c r="D4027" s="346"/>
      <c r="E4027" s="346"/>
      <c r="F4027" s="347"/>
      <c r="G4027" s="346"/>
      <c r="H4027" s="346"/>
      <c r="I4027" s="128"/>
    </row>
    <row r="4028" spans="3:9" x14ac:dyDescent="0.25">
      <c r="C4028" s="350"/>
      <c r="D4028" s="346"/>
      <c r="E4028" s="346"/>
      <c r="F4028" s="347"/>
      <c r="G4028" s="346"/>
      <c r="H4028" s="346"/>
      <c r="I4028" s="128"/>
    </row>
    <row r="4029" spans="3:9" x14ac:dyDescent="0.25">
      <c r="C4029" s="350"/>
      <c r="D4029" s="346"/>
      <c r="E4029" s="346"/>
      <c r="F4029" s="347"/>
      <c r="G4029" s="346"/>
      <c r="H4029" s="346"/>
      <c r="I4029" s="128"/>
    </row>
    <row r="4030" spans="3:9" x14ac:dyDescent="0.25">
      <c r="C4030" s="350"/>
      <c r="D4030" s="346"/>
      <c r="E4030" s="346"/>
      <c r="F4030" s="347"/>
      <c r="G4030" s="346"/>
      <c r="H4030" s="346"/>
      <c r="I4030" s="128"/>
    </row>
    <row r="4031" spans="3:9" x14ac:dyDescent="0.25">
      <c r="C4031" s="350"/>
      <c r="D4031" s="346"/>
      <c r="E4031" s="346"/>
      <c r="F4031" s="347"/>
      <c r="G4031" s="346"/>
      <c r="H4031" s="346"/>
      <c r="I4031" s="128"/>
    </row>
    <row r="4032" spans="3:9" x14ac:dyDescent="0.25">
      <c r="C4032" s="350"/>
      <c r="D4032" s="346"/>
      <c r="E4032" s="346"/>
      <c r="F4032" s="347"/>
      <c r="G4032" s="346"/>
      <c r="H4032" s="346"/>
      <c r="I4032" s="128"/>
    </row>
    <row r="4033" spans="3:9" x14ac:dyDescent="0.25">
      <c r="C4033" s="350"/>
      <c r="D4033" s="346"/>
      <c r="E4033" s="346"/>
      <c r="F4033" s="347"/>
      <c r="G4033" s="346"/>
      <c r="H4033" s="346"/>
      <c r="I4033" s="128"/>
    </row>
    <row r="4034" spans="3:9" x14ac:dyDescent="0.25">
      <c r="C4034" s="350"/>
      <c r="D4034" s="346"/>
      <c r="E4034" s="346"/>
      <c r="F4034" s="347"/>
      <c r="G4034" s="346"/>
      <c r="H4034" s="346"/>
      <c r="I4034" s="128"/>
    </row>
    <row r="4035" spans="3:9" x14ac:dyDescent="0.25">
      <c r="C4035" s="350"/>
      <c r="D4035" s="346"/>
      <c r="E4035" s="346"/>
      <c r="F4035" s="347"/>
      <c r="G4035" s="346"/>
      <c r="H4035" s="346"/>
      <c r="I4035" s="128"/>
    </row>
    <row r="4036" spans="3:9" x14ac:dyDescent="0.25">
      <c r="C4036" s="350"/>
      <c r="D4036" s="346"/>
      <c r="E4036" s="346"/>
      <c r="F4036" s="347"/>
      <c r="G4036" s="346"/>
      <c r="H4036" s="346"/>
      <c r="I4036" s="128"/>
    </row>
    <row r="4037" spans="3:9" x14ac:dyDescent="0.25">
      <c r="C4037" s="350"/>
      <c r="D4037" s="346"/>
      <c r="E4037" s="346"/>
      <c r="F4037" s="347"/>
      <c r="G4037" s="346"/>
      <c r="H4037" s="346"/>
      <c r="I4037" s="128"/>
    </row>
    <row r="4038" spans="3:9" x14ac:dyDescent="0.25">
      <c r="C4038" s="350"/>
      <c r="D4038" s="346"/>
      <c r="E4038" s="346"/>
      <c r="F4038" s="347"/>
      <c r="G4038" s="346"/>
      <c r="H4038" s="346"/>
      <c r="I4038" s="128"/>
    </row>
    <row r="4039" spans="3:9" x14ac:dyDescent="0.25">
      <c r="C4039" s="350"/>
      <c r="D4039" s="346"/>
      <c r="E4039" s="346"/>
      <c r="F4039" s="347"/>
      <c r="G4039" s="346"/>
      <c r="H4039" s="346"/>
      <c r="I4039" s="128"/>
    </row>
    <row r="4040" spans="3:9" x14ac:dyDescent="0.25">
      <c r="C4040" s="350"/>
      <c r="D4040" s="346"/>
      <c r="E4040" s="346"/>
      <c r="F4040" s="347"/>
      <c r="G4040" s="346"/>
      <c r="H4040" s="346"/>
      <c r="I4040" s="128"/>
    </row>
    <row r="4041" spans="3:9" x14ac:dyDescent="0.25">
      <c r="C4041" s="350"/>
      <c r="D4041" s="346"/>
      <c r="E4041" s="346"/>
      <c r="F4041" s="347"/>
      <c r="G4041" s="346"/>
      <c r="H4041" s="346"/>
      <c r="I4041" s="128"/>
    </row>
    <row r="4042" spans="3:9" x14ac:dyDescent="0.25">
      <c r="C4042" s="350"/>
      <c r="D4042" s="346"/>
      <c r="E4042" s="346"/>
      <c r="F4042" s="347"/>
      <c r="G4042" s="346"/>
      <c r="H4042" s="346"/>
      <c r="I4042" s="128"/>
    </row>
    <row r="4043" spans="3:9" x14ac:dyDescent="0.25">
      <c r="C4043" s="350"/>
      <c r="D4043" s="346"/>
      <c r="E4043" s="346"/>
      <c r="F4043" s="347"/>
      <c r="G4043" s="346"/>
      <c r="H4043" s="346"/>
      <c r="I4043" s="128"/>
    </row>
    <row r="4044" spans="3:9" x14ac:dyDescent="0.25">
      <c r="C4044" s="350"/>
      <c r="D4044" s="346"/>
      <c r="E4044" s="346"/>
      <c r="F4044" s="347"/>
      <c r="G4044" s="346"/>
      <c r="H4044" s="346"/>
      <c r="I4044" s="128"/>
    </row>
    <row r="4045" spans="3:9" x14ac:dyDescent="0.25">
      <c r="C4045" s="350"/>
      <c r="D4045" s="346"/>
      <c r="E4045" s="346"/>
      <c r="F4045" s="347"/>
      <c r="G4045" s="346"/>
      <c r="H4045" s="346"/>
      <c r="I4045" s="128"/>
    </row>
    <row r="4046" spans="3:9" x14ac:dyDescent="0.25">
      <c r="C4046" s="350"/>
      <c r="D4046" s="346"/>
      <c r="E4046" s="346"/>
      <c r="F4046" s="347"/>
      <c r="G4046" s="346"/>
      <c r="H4046" s="346"/>
      <c r="I4046" s="128"/>
    </row>
    <row r="4047" spans="3:9" x14ac:dyDescent="0.25">
      <c r="C4047" s="350"/>
      <c r="D4047" s="346"/>
      <c r="E4047" s="346"/>
      <c r="F4047" s="347"/>
      <c r="G4047" s="346"/>
      <c r="H4047" s="346"/>
      <c r="I4047" s="128"/>
    </row>
    <row r="4048" spans="3:9" x14ac:dyDescent="0.25">
      <c r="C4048" s="350"/>
      <c r="D4048" s="346"/>
      <c r="E4048" s="346"/>
      <c r="F4048" s="347"/>
      <c r="G4048" s="346"/>
      <c r="H4048" s="346"/>
      <c r="I4048" s="128"/>
    </row>
    <row r="4049" spans="3:9" x14ac:dyDescent="0.25">
      <c r="C4049" s="350"/>
      <c r="D4049" s="346"/>
      <c r="E4049" s="346"/>
      <c r="F4049" s="347"/>
      <c r="G4049" s="346"/>
      <c r="H4049" s="346"/>
      <c r="I4049" s="128"/>
    </row>
    <row r="4050" spans="3:9" x14ac:dyDescent="0.25">
      <c r="C4050" s="350"/>
      <c r="D4050" s="346"/>
      <c r="E4050" s="346"/>
      <c r="F4050" s="347"/>
      <c r="G4050" s="346"/>
      <c r="H4050" s="346"/>
      <c r="I4050" s="128"/>
    </row>
    <row r="4051" spans="3:9" x14ac:dyDescent="0.25">
      <c r="C4051" s="350"/>
      <c r="D4051" s="346"/>
      <c r="E4051" s="346"/>
      <c r="F4051" s="347"/>
      <c r="G4051" s="346"/>
      <c r="H4051" s="346"/>
      <c r="I4051" s="128"/>
    </row>
    <row r="4052" spans="3:9" x14ac:dyDescent="0.25">
      <c r="C4052" s="350"/>
      <c r="D4052" s="346"/>
      <c r="E4052" s="346"/>
      <c r="F4052" s="347"/>
      <c r="G4052" s="346"/>
      <c r="H4052" s="346"/>
      <c r="I4052" s="128"/>
    </row>
    <row r="4053" spans="3:9" x14ac:dyDescent="0.25">
      <c r="C4053" s="350"/>
      <c r="D4053" s="346"/>
      <c r="E4053" s="346"/>
      <c r="F4053" s="347"/>
      <c r="G4053" s="346"/>
      <c r="H4053" s="346"/>
      <c r="I4053" s="128"/>
    </row>
    <row r="4054" spans="3:9" x14ac:dyDescent="0.25">
      <c r="C4054" s="350"/>
      <c r="D4054" s="346"/>
      <c r="E4054" s="346"/>
      <c r="F4054" s="347"/>
      <c r="G4054" s="346"/>
      <c r="H4054" s="346"/>
      <c r="I4054" s="128"/>
    </row>
    <row r="4055" spans="3:9" x14ac:dyDescent="0.25">
      <c r="C4055" s="350"/>
      <c r="D4055" s="346"/>
      <c r="E4055" s="346"/>
      <c r="F4055" s="347"/>
      <c r="G4055" s="346"/>
      <c r="H4055" s="346"/>
      <c r="I4055" s="128"/>
    </row>
    <row r="4056" spans="3:9" x14ac:dyDescent="0.25">
      <c r="C4056" s="350"/>
      <c r="D4056" s="346"/>
      <c r="E4056" s="346"/>
      <c r="F4056" s="347"/>
      <c r="G4056" s="346"/>
      <c r="H4056" s="346"/>
      <c r="I4056" s="128"/>
    </row>
    <row r="4057" spans="3:9" x14ac:dyDescent="0.25">
      <c r="C4057" s="350"/>
      <c r="D4057" s="346"/>
      <c r="E4057" s="346"/>
      <c r="F4057" s="347"/>
      <c r="G4057" s="346"/>
      <c r="H4057" s="346"/>
      <c r="I4057" s="128"/>
    </row>
    <row r="4058" spans="3:9" x14ac:dyDescent="0.25">
      <c r="C4058" s="350"/>
      <c r="D4058" s="346"/>
      <c r="E4058" s="346"/>
      <c r="F4058" s="347"/>
      <c r="G4058" s="346"/>
      <c r="H4058" s="346"/>
      <c r="I4058" s="128"/>
    </row>
    <row r="4059" spans="3:9" x14ac:dyDescent="0.25">
      <c r="C4059" s="350"/>
      <c r="D4059" s="346"/>
      <c r="E4059" s="346"/>
      <c r="F4059" s="347"/>
      <c r="G4059" s="346"/>
      <c r="H4059" s="346"/>
      <c r="I4059" s="128"/>
    </row>
    <row r="4060" spans="3:9" x14ac:dyDescent="0.25">
      <c r="C4060" s="350"/>
      <c r="D4060" s="346"/>
      <c r="E4060" s="346"/>
      <c r="F4060" s="347"/>
      <c r="G4060" s="346"/>
      <c r="H4060" s="346"/>
      <c r="I4060" s="128"/>
    </row>
    <row r="4061" spans="3:9" x14ac:dyDescent="0.25">
      <c r="C4061" s="350"/>
      <c r="D4061" s="346"/>
      <c r="E4061" s="346"/>
      <c r="F4061" s="347"/>
      <c r="G4061" s="346"/>
      <c r="H4061" s="346"/>
      <c r="I4061" s="128"/>
    </row>
    <row r="4062" spans="3:9" x14ac:dyDescent="0.25">
      <c r="C4062" s="350"/>
      <c r="D4062" s="346"/>
      <c r="E4062" s="346"/>
      <c r="F4062" s="347"/>
      <c r="G4062" s="346"/>
      <c r="H4062" s="346"/>
      <c r="I4062" s="128"/>
    </row>
    <row r="4063" spans="3:9" x14ac:dyDescent="0.25">
      <c r="C4063" s="350"/>
      <c r="D4063" s="346"/>
      <c r="E4063" s="346"/>
      <c r="F4063" s="347"/>
      <c r="G4063" s="346"/>
      <c r="H4063" s="346"/>
      <c r="I4063" s="128"/>
    </row>
    <row r="4064" spans="3:9" x14ac:dyDescent="0.25">
      <c r="C4064" s="350"/>
      <c r="D4064" s="346"/>
      <c r="E4064" s="346"/>
      <c r="F4064" s="347"/>
      <c r="G4064" s="346"/>
      <c r="H4064" s="346"/>
      <c r="I4064" s="128"/>
    </row>
    <row r="4065" spans="3:9" x14ac:dyDescent="0.25">
      <c r="C4065" s="350"/>
      <c r="D4065" s="346"/>
      <c r="E4065" s="346"/>
      <c r="F4065" s="347"/>
      <c r="G4065" s="346"/>
      <c r="H4065" s="346"/>
      <c r="I4065" s="128"/>
    </row>
    <row r="4066" spans="3:9" x14ac:dyDescent="0.25">
      <c r="C4066" s="350"/>
      <c r="D4066" s="346"/>
      <c r="E4066" s="346"/>
      <c r="F4066" s="347"/>
      <c r="G4066" s="346"/>
      <c r="H4066" s="346"/>
      <c r="I4066" s="128"/>
    </row>
    <row r="4067" spans="3:9" x14ac:dyDescent="0.25">
      <c r="C4067" s="350"/>
      <c r="D4067" s="346"/>
      <c r="E4067" s="346"/>
      <c r="F4067" s="347"/>
      <c r="G4067" s="346"/>
      <c r="H4067" s="346"/>
      <c r="I4067" s="128"/>
    </row>
    <row r="4068" spans="3:9" x14ac:dyDescent="0.25">
      <c r="C4068" s="350"/>
      <c r="D4068" s="346"/>
      <c r="E4068" s="346"/>
      <c r="F4068" s="347"/>
      <c r="G4068" s="346"/>
      <c r="H4068" s="346"/>
      <c r="I4068" s="128"/>
    </row>
    <row r="4069" spans="3:9" x14ac:dyDescent="0.25">
      <c r="C4069" s="350"/>
      <c r="D4069" s="346"/>
      <c r="E4069" s="346"/>
      <c r="F4069" s="347"/>
      <c r="G4069" s="346"/>
      <c r="H4069" s="346"/>
      <c r="I4069" s="128"/>
    </row>
    <row r="4070" spans="3:9" x14ac:dyDescent="0.25">
      <c r="C4070" s="350"/>
      <c r="D4070" s="346"/>
      <c r="E4070" s="346"/>
      <c r="F4070" s="347"/>
      <c r="G4070" s="346"/>
      <c r="H4070" s="346"/>
      <c r="I4070" s="128"/>
    </row>
    <row r="4071" spans="3:9" x14ac:dyDescent="0.25">
      <c r="C4071" s="350"/>
      <c r="D4071" s="346"/>
      <c r="E4071" s="346"/>
      <c r="F4071" s="347"/>
      <c r="G4071" s="346"/>
      <c r="H4071" s="346"/>
      <c r="I4071" s="128"/>
    </row>
    <row r="4072" spans="3:9" x14ac:dyDescent="0.25">
      <c r="C4072" s="350"/>
      <c r="D4072" s="346"/>
      <c r="E4072" s="346"/>
      <c r="F4072" s="347"/>
      <c r="G4072" s="346"/>
      <c r="H4072" s="346"/>
      <c r="I4072" s="128"/>
    </row>
    <row r="4073" spans="3:9" x14ac:dyDescent="0.25">
      <c r="C4073" s="350"/>
      <c r="D4073" s="346"/>
      <c r="E4073" s="346"/>
      <c r="F4073" s="347"/>
      <c r="G4073" s="346"/>
      <c r="H4073" s="346"/>
      <c r="I4073" s="128"/>
    </row>
    <row r="4074" spans="3:9" x14ac:dyDescent="0.25">
      <c r="C4074" s="350"/>
      <c r="D4074" s="346"/>
      <c r="E4074" s="346"/>
      <c r="F4074" s="347"/>
      <c r="G4074" s="346"/>
      <c r="H4074" s="346"/>
      <c r="I4074" s="128"/>
    </row>
    <row r="4075" spans="3:9" x14ac:dyDescent="0.25">
      <c r="C4075" s="350"/>
      <c r="D4075" s="346"/>
      <c r="E4075" s="346"/>
      <c r="F4075" s="347"/>
      <c r="G4075" s="346"/>
      <c r="H4075" s="346"/>
      <c r="I4075" s="128"/>
    </row>
    <row r="4076" spans="3:9" x14ac:dyDescent="0.25">
      <c r="C4076" s="350"/>
      <c r="D4076" s="346"/>
      <c r="E4076" s="346"/>
      <c r="F4076" s="347"/>
      <c r="G4076" s="346"/>
      <c r="H4076" s="346"/>
      <c r="I4076" s="128"/>
    </row>
    <row r="4077" spans="3:9" x14ac:dyDescent="0.25">
      <c r="C4077" s="350"/>
      <c r="D4077" s="346"/>
      <c r="E4077" s="346"/>
      <c r="F4077" s="347"/>
      <c r="G4077" s="346"/>
      <c r="H4077" s="346"/>
      <c r="I4077" s="128"/>
    </row>
    <row r="4078" spans="3:9" x14ac:dyDescent="0.25">
      <c r="C4078" s="350"/>
      <c r="D4078" s="346"/>
      <c r="E4078" s="346"/>
      <c r="F4078" s="347"/>
      <c r="G4078" s="346"/>
      <c r="H4078" s="346"/>
      <c r="I4078" s="128"/>
    </row>
    <row r="4079" spans="3:9" x14ac:dyDescent="0.25">
      <c r="C4079" s="350"/>
      <c r="D4079" s="346"/>
      <c r="E4079" s="346"/>
      <c r="F4079" s="347"/>
      <c r="G4079" s="346"/>
      <c r="H4079" s="346"/>
      <c r="I4079" s="128"/>
    </row>
    <row r="4080" spans="3:9" x14ac:dyDescent="0.25">
      <c r="C4080" s="350"/>
      <c r="D4080" s="346"/>
      <c r="E4080" s="346"/>
      <c r="F4080" s="347"/>
      <c r="G4080" s="346"/>
      <c r="H4080" s="346"/>
      <c r="I4080" s="128"/>
    </row>
    <row r="4081" spans="3:9" x14ac:dyDescent="0.25">
      <c r="C4081" s="350"/>
      <c r="D4081" s="346"/>
      <c r="E4081" s="346"/>
      <c r="F4081" s="347"/>
      <c r="G4081" s="346"/>
      <c r="H4081" s="346"/>
      <c r="I4081" s="128"/>
    </row>
    <row r="4082" spans="3:9" x14ac:dyDescent="0.25">
      <c r="C4082" s="350"/>
      <c r="D4082" s="346"/>
      <c r="E4082" s="346"/>
      <c r="F4082" s="347"/>
      <c r="G4082" s="346"/>
      <c r="H4082" s="346"/>
      <c r="I4082" s="128"/>
    </row>
    <row r="4083" spans="3:9" x14ac:dyDescent="0.25">
      <c r="C4083" s="350"/>
      <c r="D4083" s="346"/>
      <c r="E4083" s="346"/>
      <c r="F4083" s="347"/>
      <c r="G4083" s="346"/>
      <c r="H4083" s="346"/>
      <c r="I4083" s="128"/>
    </row>
    <row r="4084" spans="3:9" x14ac:dyDescent="0.25">
      <c r="C4084" s="350"/>
      <c r="D4084" s="346"/>
      <c r="E4084" s="346"/>
      <c r="F4084" s="347"/>
      <c r="G4084" s="346"/>
      <c r="H4084" s="346"/>
      <c r="I4084" s="128"/>
    </row>
    <row r="4085" spans="3:9" x14ac:dyDescent="0.25">
      <c r="C4085" s="350"/>
      <c r="D4085" s="346"/>
      <c r="E4085" s="346"/>
      <c r="F4085" s="347"/>
      <c r="G4085" s="346"/>
      <c r="H4085" s="346"/>
      <c r="I4085" s="128"/>
    </row>
    <row r="4086" spans="3:9" x14ac:dyDescent="0.25">
      <c r="C4086" s="350"/>
      <c r="D4086" s="346"/>
      <c r="E4086" s="346"/>
      <c r="F4086" s="347"/>
      <c r="G4086" s="346"/>
      <c r="H4086" s="346"/>
      <c r="I4086" s="128"/>
    </row>
    <row r="4087" spans="3:9" x14ac:dyDescent="0.25">
      <c r="C4087" s="350"/>
      <c r="D4087" s="346"/>
      <c r="E4087" s="346"/>
      <c r="F4087" s="347"/>
      <c r="G4087" s="346"/>
      <c r="H4087" s="346"/>
      <c r="I4087" s="128"/>
    </row>
    <row r="4088" spans="3:9" x14ac:dyDescent="0.25">
      <c r="C4088" s="350"/>
      <c r="D4088" s="346"/>
      <c r="E4088" s="346"/>
      <c r="F4088" s="347"/>
      <c r="G4088" s="346"/>
      <c r="H4088" s="346"/>
      <c r="I4088" s="128"/>
    </row>
    <row r="4089" spans="3:9" x14ac:dyDescent="0.25">
      <c r="C4089" s="350"/>
      <c r="D4089" s="346"/>
      <c r="E4089" s="346"/>
      <c r="F4089" s="347"/>
      <c r="G4089" s="346"/>
      <c r="H4089" s="346"/>
      <c r="I4089" s="128"/>
    </row>
    <row r="4090" spans="3:9" x14ac:dyDescent="0.25">
      <c r="C4090" s="350"/>
      <c r="D4090" s="346"/>
      <c r="E4090" s="346"/>
      <c r="F4090" s="347"/>
      <c r="G4090" s="346"/>
      <c r="H4090" s="346"/>
      <c r="I4090" s="128"/>
    </row>
    <row r="4091" spans="3:9" x14ac:dyDescent="0.25">
      <c r="C4091" s="350"/>
      <c r="D4091" s="346"/>
      <c r="E4091" s="346"/>
      <c r="F4091" s="347"/>
      <c r="G4091" s="346"/>
      <c r="H4091" s="346"/>
      <c r="I4091" s="128"/>
    </row>
    <row r="4092" spans="3:9" x14ac:dyDescent="0.25">
      <c r="C4092" s="350"/>
      <c r="D4092" s="346"/>
      <c r="E4092" s="346"/>
      <c r="F4092" s="347"/>
      <c r="G4092" s="346"/>
      <c r="H4092" s="346"/>
      <c r="I4092" s="128"/>
    </row>
    <row r="4093" spans="3:9" x14ac:dyDescent="0.25">
      <c r="C4093" s="350"/>
      <c r="D4093" s="346"/>
      <c r="E4093" s="346"/>
      <c r="F4093" s="347"/>
      <c r="G4093" s="346"/>
      <c r="H4093" s="346"/>
      <c r="I4093" s="128"/>
    </row>
    <row r="4094" spans="3:9" x14ac:dyDescent="0.25">
      <c r="C4094" s="350"/>
      <c r="D4094" s="346"/>
      <c r="E4094" s="346"/>
      <c r="F4094" s="347"/>
      <c r="G4094" s="346"/>
      <c r="H4094" s="346"/>
      <c r="I4094" s="128"/>
    </row>
    <row r="4095" spans="3:9" x14ac:dyDescent="0.25">
      <c r="C4095" s="350"/>
      <c r="D4095" s="346"/>
      <c r="E4095" s="346"/>
      <c r="F4095" s="347"/>
      <c r="G4095" s="346"/>
      <c r="H4095" s="346"/>
      <c r="I4095" s="128"/>
    </row>
    <row r="4096" spans="3:9" x14ac:dyDescent="0.25">
      <c r="C4096" s="350"/>
      <c r="D4096" s="346"/>
      <c r="E4096" s="346"/>
      <c r="F4096" s="347"/>
      <c r="G4096" s="346"/>
      <c r="H4096" s="346"/>
      <c r="I4096" s="128"/>
    </row>
    <row r="4097" spans="3:9" x14ac:dyDescent="0.25">
      <c r="C4097" s="350"/>
      <c r="D4097" s="346"/>
      <c r="E4097" s="346"/>
      <c r="F4097" s="347"/>
      <c r="G4097" s="346"/>
      <c r="H4097" s="346"/>
      <c r="I4097" s="128"/>
    </row>
    <row r="4098" spans="3:9" x14ac:dyDescent="0.25">
      <c r="C4098" s="350"/>
      <c r="D4098" s="346"/>
      <c r="E4098" s="346"/>
      <c r="F4098" s="347"/>
      <c r="G4098" s="346"/>
      <c r="H4098" s="346"/>
      <c r="I4098" s="128"/>
    </row>
    <row r="4099" spans="3:9" x14ac:dyDescent="0.25">
      <c r="C4099" s="350"/>
      <c r="D4099" s="346"/>
      <c r="E4099" s="346"/>
      <c r="F4099" s="347"/>
      <c r="G4099" s="346"/>
      <c r="H4099" s="346"/>
      <c r="I4099" s="128"/>
    </row>
    <row r="4100" spans="3:9" x14ac:dyDescent="0.25">
      <c r="C4100" s="350"/>
      <c r="D4100" s="346"/>
      <c r="E4100" s="346"/>
      <c r="F4100" s="347"/>
      <c r="G4100" s="346"/>
      <c r="H4100" s="346"/>
      <c r="I4100" s="128"/>
    </row>
    <row r="4101" spans="3:9" x14ac:dyDescent="0.25">
      <c r="C4101" s="350"/>
      <c r="D4101" s="346"/>
      <c r="E4101" s="346"/>
      <c r="F4101" s="347"/>
      <c r="G4101" s="346"/>
      <c r="H4101" s="346"/>
      <c r="I4101" s="128"/>
    </row>
    <row r="4102" spans="3:9" x14ac:dyDescent="0.25">
      <c r="C4102" s="350"/>
      <c r="D4102" s="346"/>
      <c r="E4102" s="346"/>
      <c r="F4102" s="347"/>
      <c r="G4102" s="346"/>
      <c r="H4102" s="346"/>
      <c r="I4102" s="128"/>
    </row>
    <row r="4103" spans="3:9" x14ac:dyDescent="0.25">
      <c r="C4103" s="350"/>
      <c r="D4103" s="346"/>
      <c r="E4103" s="346"/>
      <c r="F4103" s="347"/>
      <c r="G4103" s="346"/>
      <c r="H4103" s="346"/>
      <c r="I4103" s="128"/>
    </row>
    <row r="4104" spans="3:9" x14ac:dyDescent="0.25">
      <c r="C4104" s="350"/>
      <c r="D4104" s="346"/>
      <c r="E4104" s="346"/>
      <c r="F4104" s="347"/>
      <c r="G4104" s="346"/>
      <c r="H4104" s="346"/>
      <c r="I4104" s="128"/>
    </row>
    <row r="4105" spans="3:9" x14ac:dyDescent="0.25">
      <c r="C4105" s="350"/>
      <c r="D4105" s="346"/>
      <c r="E4105" s="346"/>
      <c r="F4105" s="347"/>
      <c r="G4105" s="346"/>
      <c r="H4105" s="346"/>
      <c r="I4105" s="128"/>
    </row>
    <row r="4106" spans="3:9" x14ac:dyDescent="0.25">
      <c r="C4106" s="350"/>
      <c r="D4106" s="346"/>
      <c r="E4106" s="346"/>
      <c r="F4106" s="347"/>
      <c r="G4106" s="346"/>
      <c r="H4106" s="346"/>
      <c r="I4106" s="128"/>
    </row>
    <row r="4107" spans="3:9" x14ac:dyDescent="0.25">
      <c r="C4107" s="350"/>
      <c r="D4107" s="346"/>
      <c r="E4107" s="346"/>
      <c r="F4107" s="347"/>
      <c r="G4107" s="346"/>
      <c r="H4107" s="346"/>
      <c r="I4107" s="128"/>
    </row>
    <row r="4108" spans="3:9" x14ac:dyDescent="0.25">
      <c r="C4108" s="350"/>
      <c r="D4108" s="346"/>
      <c r="E4108" s="346"/>
      <c r="F4108" s="347"/>
      <c r="G4108" s="346"/>
      <c r="H4108" s="346"/>
      <c r="I4108" s="128"/>
    </row>
    <row r="4109" spans="3:9" x14ac:dyDescent="0.25">
      <c r="C4109" s="350"/>
      <c r="D4109" s="346"/>
      <c r="E4109" s="346"/>
      <c r="F4109" s="347"/>
      <c r="G4109" s="346"/>
      <c r="H4109" s="346"/>
      <c r="I4109" s="128"/>
    </row>
    <row r="4110" spans="3:9" x14ac:dyDescent="0.25">
      <c r="C4110" s="350"/>
      <c r="D4110" s="346"/>
      <c r="E4110" s="346"/>
      <c r="F4110" s="347"/>
      <c r="G4110" s="346"/>
      <c r="H4110" s="346"/>
      <c r="I4110" s="128"/>
    </row>
    <row r="4111" spans="3:9" x14ac:dyDescent="0.25">
      <c r="C4111" s="350"/>
      <c r="D4111" s="346"/>
      <c r="E4111" s="346"/>
      <c r="F4111" s="347"/>
      <c r="G4111" s="346"/>
      <c r="H4111" s="346"/>
      <c r="I4111" s="128"/>
    </row>
    <row r="4112" spans="3:9" x14ac:dyDescent="0.25">
      <c r="C4112" s="350"/>
      <c r="D4112" s="346"/>
      <c r="E4112" s="346"/>
      <c r="F4112" s="347"/>
      <c r="G4112" s="346"/>
      <c r="H4112" s="346"/>
      <c r="I4112" s="128"/>
    </row>
    <row r="4113" spans="3:9" x14ac:dyDescent="0.25">
      <c r="C4113" s="350"/>
      <c r="D4113" s="346"/>
      <c r="E4113" s="346"/>
      <c r="F4113" s="347"/>
      <c r="G4113" s="346"/>
      <c r="H4113" s="346"/>
      <c r="I4113" s="128"/>
    </row>
    <row r="4114" spans="3:9" x14ac:dyDescent="0.25">
      <c r="C4114" s="350"/>
      <c r="D4114" s="346"/>
      <c r="E4114" s="346"/>
      <c r="F4114" s="347"/>
      <c r="G4114" s="346"/>
      <c r="H4114" s="346"/>
      <c r="I4114" s="128"/>
    </row>
    <row r="4115" spans="3:9" x14ac:dyDescent="0.25">
      <c r="C4115" s="350"/>
      <c r="D4115" s="346"/>
      <c r="E4115" s="346"/>
      <c r="F4115" s="347"/>
      <c r="G4115" s="346"/>
      <c r="H4115" s="346"/>
      <c r="I4115" s="128"/>
    </row>
    <row r="4116" spans="3:9" x14ac:dyDescent="0.25">
      <c r="C4116" s="350"/>
      <c r="D4116" s="346"/>
      <c r="E4116" s="346"/>
      <c r="F4116" s="347"/>
      <c r="G4116" s="346"/>
      <c r="H4116" s="346"/>
      <c r="I4116" s="128"/>
    </row>
    <row r="4117" spans="3:9" x14ac:dyDescent="0.25">
      <c r="C4117" s="350"/>
      <c r="D4117" s="346"/>
      <c r="E4117" s="346"/>
      <c r="F4117" s="347"/>
      <c r="G4117" s="346"/>
      <c r="H4117" s="346"/>
      <c r="I4117" s="128"/>
    </row>
    <row r="4118" spans="3:9" x14ac:dyDescent="0.25">
      <c r="C4118" s="350"/>
      <c r="D4118" s="346"/>
      <c r="E4118" s="346"/>
      <c r="F4118" s="347"/>
      <c r="G4118" s="346"/>
      <c r="H4118" s="346"/>
      <c r="I4118" s="128"/>
    </row>
    <row r="4119" spans="3:9" x14ac:dyDescent="0.25">
      <c r="C4119" s="350"/>
      <c r="D4119" s="346"/>
      <c r="E4119" s="346"/>
      <c r="F4119" s="347"/>
      <c r="G4119" s="346"/>
      <c r="H4119" s="346"/>
      <c r="I4119" s="128"/>
    </row>
    <row r="4120" spans="3:9" x14ac:dyDescent="0.25">
      <c r="C4120" s="350"/>
      <c r="D4120" s="346"/>
      <c r="E4120" s="346"/>
      <c r="F4120" s="347"/>
      <c r="G4120" s="346"/>
      <c r="H4120" s="346"/>
      <c r="I4120" s="128"/>
    </row>
    <row r="4121" spans="3:9" x14ac:dyDescent="0.25">
      <c r="C4121" s="350"/>
      <c r="D4121" s="346"/>
      <c r="E4121" s="346"/>
      <c r="F4121" s="347"/>
      <c r="G4121" s="346"/>
      <c r="H4121" s="346"/>
      <c r="I4121" s="128"/>
    </row>
    <row r="4122" spans="3:9" x14ac:dyDescent="0.25">
      <c r="C4122" s="350"/>
      <c r="D4122" s="346"/>
      <c r="E4122" s="346"/>
      <c r="F4122" s="347"/>
      <c r="G4122" s="346"/>
      <c r="H4122" s="346"/>
      <c r="I4122" s="128"/>
    </row>
    <row r="4123" spans="3:9" x14ac:dyDescent="0.25">
      <c r="C4123" s="350"/>
      <c r="D4123" s="346"/>
      <c r="E4123" s="346"/>
      <c r="F4123" s="347"/>
      <c r="G4123" s="346"/>
      <c r="H4123" s="346"/>
      <c r="I4123" s="128"/>
    </row>
    <row r="4124" spans="3:9" x14ac:dyDescent="0.25">
      <c r="C4124" s="350"/>
      <c r="D4124" s="346"/>
      <c r="E4124" s="346"/>
      <c r="F4124" s="347"/>
      <c r="G4124" s="346"/>
      <c r="H4124" s="346"/>
      <c r="I4124" s="128"/>
    </row>
    <row r="4125" spans="3:9" x14ac:dyDescent="0.25">
      <c r="C4125" s="350"/>
      <c r="D4125" s="346"/>
      <c r="E4125" s="346"/>
      <c r="F4125" s="347"/>
      <c r="G4125" s="346"/>
      <c r="H4125" s="346"/>
      <c r="I4125" s="128"/>
    </row>
    <row r="4126" spans="3:9" x14ac:dyDescent="0.25">
      <c r="C4126" s="350"/>
      <c r="D4126" s="346"/>
      <c r="E4126" s="346"/>
      <c r="F4126" s="347"/>
      <c r="G4126" s="346"/>
      <c r="H4126" s="346"/>
      <c r="I4126" s="128"/>
    </row>
    <row r="4127" spans="3:9" x14ac:dyDescent="0.25">
      <c r="C4127" s="350"/>
      <c r="D4127" s="346"/>
      <c r="E4127" s="346"/>
      <c r="F4127" s="347"/>
      <c r="G4127" s="346"/>
      <c r="H4127" s="346"/>
      <c r="I4127" s="128"/>
    </row>
    <row r="4128" spans="3:9" x14ac:dyDescent="0.25">
      <c r="C4128" s="350"/>
      <c r="D4128" s="346"/>
      <c r="E4128" s="346"/>
      <c r="F4128" s="347"/>
      <c r="G4128" s="346"/>
      <c r="H4128" s="346"/>
      <c r="I4128" s="128"/>
    </row>
    <row r="4129" spans="3:9" x14ac:dyDescent="0.25">
      <c r="C4129" s="350"/>
      <c r="D4129" s="346"/>
      <c r="E4129" s="346"/>
      <c r="F4129" s="347"/>
      <c r="G4129" s="346"/>
      <c r="H4129" s="346"/>
      <c r="I4129" s="128"/>
    </row>
    <row r="4130" spans="3:9" x14ac:dyDescent="0.25">
      <c r="C4130" s="350"/>
      <c r="D4130" s="346"/>
      <c r="E4130" s="346"/>
      <c r="F4130" s="347"/>
      <c r="G4130" s="346"/>
      <c r="H4130" s="346"/>
      <c r="I4130" s="128"/>
    </row>
    <row r="4131" spans="3:9" x14ac:dyDescent="0.25">
      <c r="C4131" s="350"/>
      <c r="D4131" s="346"/>
      <c r="E4131" s="346"/>
      <c r="F4131" s="347"/>
      <c r="G4131" s="346"/>
      <c r="H4131" s="346"/>
      <c r="I4131" s="128"/>
    </row>
    <row r="4132" spans="3:9" x14ac:dyDescent="0.25">
      <c r="C4132" s="350"/>
      <c r="D4132" s="346"/>
      <c r="E4132" s="346"/>
      <c r="F4132" s="347"/>
      <c r="G4132" s="346"/>
      <c r="H4132" s="346"/>
      <c r="I4132" s="128"/>
    </row>
    <row r="4133" spans="3:9" x14ac:dyDescent="0.25">
      <c r="C4133" s="350"/>
      <c r="D4133" s="346"/>
      <c r="E4133" s="346"/>
      <c r="F4133" s="347"/>
      <c r="G4133" s="346"/>
      <c r="H4133" s="346"/>
      <c r="I4133" s="128"/>
    </row>
    <row r="4134" spans="3:9" x14ac:dyDescent="0.25">
      <c r="C4134" s="350"/>
      <c r="D4134" s="346"/>
      <c r="E4134" s="346"/>
      <c r="F4134" s="347"/>
      <c r="G4134" s="346"/>
      <c r="H4134" s="346"/>
      <c r="I4134" s="128"/>
    </row>
    <row r="4135" spans="3:9" x14ac:dyDescent="0.25">
      <c r="C4135" s="350"/>
      <c r="D4135" s="346"/>
      <c r="E4135" s="346"/>
      <c r="F4135" s="347"/>
      <c r="G4135" s="346"/>
      <c r="H4135" s="346"/>
      <c r="I4135" s="128"/>
    </row>
    <row r="4136" spans="3:9" x14ac:dyDescent="0.25">
      <c r="C4136" s="350"/>
      <c r="D4136" s="346"/>
      <c r="E4136" s="346"/>
      <c r="F4136" s="347"/>
      <c r="G4136" s="346"/>
      <c r="H4136" s="346"/>
      <c r="I4136" s="128"/>
    </row>
    <row r="4137" spans="3:9" x14ac:dyDescent="0.25">
      <c r="C4137" s="350"/>
      <c r="D4137" s="346"/>
      <c r="E4137" s="346"/>
      <c r="F4137" s="347"/>
      <c r="G4137" s="346"/>
      <c r="H4137" s="346"/>
      <c r="I4137" s="128"/>
    </row>
    <row r="4138" spans="3:9" x14ac:dyDescent="0.25">
      <c r="C4138" s="350"/>
      <c r="D4138" s="346"/>
      <c r="E4138" s="346"/>
      <c r="F4138" s="347"/>
      <c r="G4138" s="346"/>
      <c r="H4138" s="346"/>
      <c r="I4138" s="128"/>
    </row>
    <row r="4139" spans="3:9" x14ac:dyDescent="0.25">
      <c r="C4139" s="350"/>
      <c r="D4139" s="346"/>
      <c r="E4139" s="346"/>
      <c r="F4139" s="347"/>
      <c r="G4139" s="346"/>
      <c r="H4139" s="346"/>
      <c r="I4139" s="128"/>
    </row>
    <row r="4140" spans="3:9" x14ac:dyDescent="0.25">
      <c r="C4140" s="350"/>
      <c r="D4140" s="346"/>
      <c r="E4140" s="346"/>
      <c r="F4140" s="347"/>
      <c r="G4140" s="346"/>
      <c r="H4140" s="346"/>
      <c r="I4140" s="128"/>
    </row>
    <row r="4141" spans="3:9" x14ac:dyDescent="0.25">
      <c r="C4141" s="350"/>
      <c r="D4141" s="346"/>
      <c r="E4141" s="346"/>
      <c r="F4141" s="347"/>
      <c r="G4141" s="346"/>
      <c r="H4141" s="346"/>
      <c r="I4141" s="128"/>
    </row>
    <row r="4142" spans="3:9" x14ac:dyDescent="0.25">
      <c r="C4142" s="350"/>
      <c r="D4142" s="346"/>
      <c r="E4142" s="346"/>
      <c r="F4142" s="347"/>
      <c r="G4142" s="346"/>
      <c r="H4142" s="346"/>
      <c r="I4142" s="128"/>
    </row>
    <row r="4143" spans="3:9" x14ac:dyDescent="0.25">
      <c r="C4143" s="350"/>
      <c r="D4143" s="346"/>
      <c r="E4143" s="346"/>
      <c r="F4143" s="347"/>
      <c r="G4143" s="346"/>
      <c r="H4143" s="346"/>
      <c r="I4143" s="128"/>
    </row>
    <row r="4144" spans="3:9" x14ac:dyDescent="0.25">
      <c r="C4144" s="350"/>
      <c r="D4144" s="346"/>
      <c r="E4144" s="346"/>
      <c r="F4144" s="347"/>
      <c r="G4144" s="346"/>
      <c r="H4144" s="346"/>
      <c r="I4144" s="128"/>
    </row>
    <row r="4145" spans="3:9" x14ac:dyDescent="0.25">
      <c r="C4145" s="350"/>
      <c r="D4145" s="346"/>
      <c r="E4145" s="346"/>
      <c r="F4145" s="347"/>
      <c r="G4145" s="346"/>
      <c r="H4145" s="346"/>
      <c r="I4145" s="128"/>
    </row>
    <row r="4146" spans="3:9" x14ac:dyDescent="0.25">
      <c r="C4146" s="350"/>
      <c r="D4146" s="346"/>
      <c r="E4146" s="346"/>
      <c r="F4146" s="347"/>
      <c r="G4146" s="346"/>
      <c r="H4146" s="346"/>
      <c r="I4146" s="128"/>
    </row>
    <row r="4147" spans="3:9" x14ac:dyDescent="0.25">
      <c r="C4147" s="350"/>
      <c r="D4147" s="346"/>
      <c r="E4147" s="346"/>
      <c r="F4147" s="347"/>
      <c r="G4147" s="346"/>
      <c r="H4147" s="346"/>
      <c r="I4147" s="128"/>
    </row>
    <row r="4148" spans="3:9" x14ac:dyDescent="0.25">
      <c r="C4148" s="350"/>
      <c r="D4148" s="346"/>
      <c r="E4148" s="346"/>
      <c r="F4148" s="347"/>
      <c r="G4148" s="346"/>
      <c r="H4148" s="346"/>
      <c r="I4148" s="128"/>
    </row>
    <row r="4149" spans="3:9" x14ac:dyDescent="0.25">
      <c r="C4149" s="350"/>
      <c r="D4149" s="346"/>
      <c r="E4149" s="346"/>
      <c r="F4149" s="347"/>
      <c r="G4149" s="346"/>
      <c r="H4149" s="346"/>
      <c r="I4149" s="128"/>
    </row>
    <row r="4150" spans="3:9" x14ac:dyDescent="0.25">
      <c r="C4150" s="350"/>
      <c r="D4150" s="346"/>
      <c r="E4150" s="346"/>
      <c r="F4150" s="347"/>
      <c r="G4150" s="346"/>
      <c r="H4150" s="346"/>
      <c r="I4150" s="128"/>
    </row>
    <row r="4151" spans="3:9" x14ac:dyDescent="0.25">
      <c r="C4151" s="350"/>
      <c r="D4151" s="346"/>
      <c r="E4151" s="346"/>
      <c r="F4151" s="347"/>
      <c r="G4151" s="346"/>
      <c r="H4151" s="346"/>
      <c r="I4151" s="128"/>
    </row>
    <row r="4152" spans="3:9" x14ac:dyDescent="0.25">
      <c r="C4152" s="350"/>
      <c r="D4152" s="346"/>
      <c r="E4152" s="346"/>
      <c r="F4152" s="347"/>
      <c r="G4152" s="346"/>
      <c r="H4152" s="346"/>
      <c r="I4152" s="128"/>
    </row>
    <row r="4153" spans="3:9" x14ac:dyDescent="0.25">
      <c r="C4153" s="350"/>
      <c r="D4153" s="346"/>
      <c r="E4153" s="346"/>
      <c r="F4153" s="347"/>
      <c r="G4153" s="346"/>
      <c r="H4153" s="346"/>
      <c r="I4153" s="128"/>
    </row>
    <row r="4154" spans="3:9" x14ac:dyDescent="0.25">
      <c r="C4154" s="350"/>
      <c r="D4154" s="346"/>
      <c r="E4154" s="346"/>
      <c r="F4154" s="347"/>
      <c r="G4154" s="346"/>
      <c r="H4154" s="346"/>
      <c r="I4154" s="128"/>
    </row>
    <row r="4155" spans="3:9" x14ac:dyDescent="0.25">
      <c r="C4155" s="350"/>
      <c r="D4155" s="346"/>
      <c r="E4155" s="346"/>
      <c r="F4155" s="347"/>
      <c r="G4155" s="346"/>
      <c r="H4155" s="346"/>
      <c r="I4155" s="128"/>
    </row>
    <row r="4156" spans="3:9" x14ac:dyDescent="0.25">
      <c r="C4156" s="350"/>
      <c r="D4156" s="346"/>
      <c r="E4156" s="346"/>
      <c r="F4156" s="347"/>
      <c r="G4156" s="346"/>
      <c r="H4156" s="346"/>
      <c r="I4156" s="128"/>
    </row>
    <row r="4157" spans="3:9" x14ac:dyDescent="0.25">
      <c r="C4157" s="350"/>
      <c r="D4157" s="346"/>
      <c r="E4157" s="346"/>
      <c r="F4157" s="347"/>
      <c r="G4157" s="346"/>
      <c r="H4157" s="346"/>
      <c r="I4157" s="128"/>
    </row>
    <row r="4158" spans="3:9" x14ac:dyDescent="0.25">
      <c r="C4158" s="350"/>
      <c r="D4158" s="346"/>
      <c r="E4158" s="346"/>
      <c r="F4158" s="347"/>
      <c r="G4158" s="346"/>
      <c r="H4158" s="346"/>
      <c r="I4158" s="128"/>
    </row>
    <row r="4159" spans="3:9" x14ac:dyDescent="0.25">
      <c r="C4159" s="350"/>
      <c r="D4159" s="346"/>
      <c r="E4159" s="346"/>
      <c r="F4159" s="347"/>
      <c r="G4159" s="346"/>
      <c r="H4159" s="346"/>
      <c r="I4159" s="128"/>
    </row>
    <row r="4160" spans="3:9" x14ac:dyDescent="0.25">
      <c r="C4160" s="350"/>
      <c r="D4160" s="346"/>
      <c r="E4160" s="346"/>
      <c r="F4160" s="347"/>
      <c r="G4160" s="346"/>
      <c r="H4160" s="346"/>
      <c r="I4160" s="128"/>
    </row>
    <row r="4161" spans="3:9" x14ac:dyDescent="0.25">
      <c r="C4161" s="350"/>
      <c r="D4161" s="346"/>
      <c r="E4161" s="346"/>
      <c r="F4161" s="347"/>
      <c r="G4161" s="346"/>
      <c r="H4161" s="346"/>
      <c r="I4161" s="128"/>
    </row>
    <row r="4162" spans="3:9" x14ac:dyDescent="0.25">
      <c r="C4162" s="350"/>
      <c r="D4162" s="346"/>
      <c r="E4162" s="346"/>
      <c r="F4162" s="347"/>
      <c r="G4162" s="346"/>
      <c r="H4162" s="346"/>
      <c r="I4162" s="128"/>
    </row>
    <row r="4163" spans="3:9" x14ac:dyDescent="0.25">
      <c r="C4163" s="350"/>
      <c r="D4163" s="346"/>
      <c r="E4163" s="346"/>
      <c r="F4163" s="347"/>
      <c r="G4163" s="346"/>
      <c r="H4163" s="346"/>
      <c r="I4163" s="128"/>
    </row>
    <row r="4164" spans="3:9" x14ac:dyDescent="0.25">
      <c r="C4164" s="350"/>
      <c r="D4164" s="346"/>
      <c r="E4164" s="346"/>
      <c r="F4164" s="347"/>
      <c r="G4164" s="346"/>
      <c r="H4164" s="346"/>
      <c r="I4164" s="128"/>
    </row>
    <row r="4165" spans="3:9" x14ac:dyDescent="0.25">
      <c r="C4165" s="350"/>
      <c r="D4165" s="346"/>
      <c r="E4165" s="346"/>
      <c r="F4165" s="347"/>
      <c r="G4165" s="346"/>
      <c r="H4165" s="346"/>
      <c r="I4165" s="128"/>
    </row>
    <row r="4166" spans="3:9" x14ac:dyDescent="0.25">
      <c r="C4166" s="350"/>
      <c r="D4166" s="346"/>
      <c r="E4166" s="346"/>
      <c r="F4166" s="347"/>
      <c r="G4166" s="346"/>
      <c r="H4166" s="346"/>
      <c r="I4166" s="128"/>
    </row>
    <row r="4167" spans="3:9" x14ac:dyDescent="0.25">
      <c r="C4167" s="350"/>
      <c r="D4167" s="346"/>
      <c r="E4167" s="346"/>
      <c r="F4167" s="347"/>
      <c r="G4167" s="346"/>
      <c r="H4167" s="346"/>
      <c r="I4167" s="128"/>
    </row>
    <row r="4168" spans="3:9" x14ac:dyDescent="0.25">
      <c r="C4168" s="350"/>
      <c r="D4168" s="346"/>
      <c r="E4168" s="346"/>
      <c r="F4168" s="347"/>
      <c r="G4168" s="346"/>
      <c r="H4168" s="346"/>
      <c r="I4168" s="128"/>
    </row>
    <row r="4169" spans="3:9" x14ac:dyDescent="0.25">
      <c r="C4169" s="350"/>
      <c r="D4169" s="346"/>
      <c r="E4169" s="346"/>
      <c r="F4169" s="347"/>
      <c r="G4169" s="346"/>
      <c r="H4169" s="346"/>
      <c r="I4169" s="128"/>
    </row>
    <row r="4170" spans="3:9" x14ac:dyDescent="0.25">
      <c r="C4170" s="350"/>
      <c r="D4170" s="346"/>
      <c r="E4170" s="346"/>
      <c r="F4170" s="347"/>
      <c r="G4170" s="346"/>
      <c r="H4170" s="346"/>
      <c r="I4170" s="128"/>
    </row>
    <row r="4171" spans="3:9" x14ac:dyDescent="0.25">
      <c r="C4171" s="350"/>
      <c r="D4171" s="346"/>
      <c r="E4171" s="346"/>
      <c r="F4171" s="347"/>
      <c r="G4171" s="346"/>
      <c r="H4171" s="346"/>
      <c r="I4171" s="128"/>
    </row>
    <row r="4172" spans="3:9" x14ac:dyDescent="0.25">
      <c r="C4172" s="350"/>
      <c r="D4172" s="346"/>
      <c r="E4172" s="346"/>
      <c r="F4172" s="347"/>
      <c r="G4172" s="346"/>
      <c r="H4172" s="346"/>
      <c r="I4172" s="128"/>
    </row>
    <row r="4173" spans="3:9" x14ac:dyDescent="0.25">
      <c r="C4173" s="350"/>
      <c r="D4173" s="346"/>
      <c r="E4173" s="346"/>
      <c r="F4173" s="347"/>
      <c r="G4173" s="346"/>
      <c r="H4173" s="346"/>
      <c r="I4173" s="128"/>
    </row>
    <row r="4174" spans="3:9" x14ac:dyDescent="0.25">
      <c r="C4174" s="350"/>
      <c r="D4174" s="346"/>
      <c r="E4174" s="346"/>
      <c r="F4174" s="347"/>
      <c r="G4174" s="346"/>
      <c r="H4174" s="346"/>
      <c r="I4174" s="128"/>
    </row>
    <row r="4175" spans="3:9" x14ac:dyDescent="0.25">
      <c r="C4175" s="350"/>
      <c r="D4175" s="346"/>
      <c r="E4175" s="346"/>
      <c r="F4175" s="347"/>
      <c r="G4175" s="346"/>
      <c r="H4175" s="346"/>
      <c r="I4175" s="128"/>
    </row>
    <row r="4176" spans="3:9" x14ac:dyDescent="0.25">
      <c r="C4176" s="350"/>
      <c r="D4176" s="346"/>
      <c r="E4176" s="346"/>
      <c r="F4176" s="347"/>
      <c r="G4176" s="346"/>
      <c r="H4176" s="346"/>
      <c r="I4176" s="128"/>
    </row>
    <row r="4177" spans="3:9" x14ac:dyDescent="0.25">
      <c r="C4177" s="350"/>
      <c r="D4177" s="346"/>
      <c r="E4177" s="346"/>
      <c r="F4177" s="347"/>
      <c r="G4177" s="346"/>
      <c r="H4177" s="346"/>
      <c r="I4177" s="128"/>
    </row>
    <row r="4178" spans="3:9" x14ac:dyDescent="0.25">
      <c r="C4178" s="350"/>
      <c r="D4178" s="346"/>
      <c r="E4178" s="346"/>
      <c r="F4178" s="347"/>
      <c r="G4178" s="346"/>
      <c r="H4178" s="346"/>
      <c r="I4178" s="128"/>
    </row>
    <row r="4179" spans="3:9" x14ac:dyDescent="0.25">
      <c r="C4179" s="350"/>
      <c r="D4179" s="346"/>
      <c r="E4179" s="346"/>
      <c r="F4179" s="347"/>
      <c r="G4179" s="346"/>
      <c r="H4179" s="346"/>
      <c r="I4179" s="128"/>
    </row>
    <row r="4180" spans="3:9" x14ac:dyDescent="0.25">
      <c r="C4180" s="350"/>
      <c r="D4180" s="346"/>
      <c r="E4180" s="346"/>
      <c r="F4180" s="347"/>
      <c r="G4180" s="346"/>
      <c r="H4180" s="346"/>
      <c r="I4180" s="128"/>
    </row>
    <row r="4181" spans="3:9" x14ac:dyDescent="0.25">
      <c r="C4181" s="350"/>
      <c r="D4181" s="346"/>
      <c r="E4181" s="346"/>
      <c r="F4181" s="347"/>
      <c r="G4181" s="346"/>
      <c r="H4181" s="346"/>
      <c r="I4181" s="128"/>
    </row>
    <row r="4182" spans="3:9" x14ac:dyDescent="0.25">
      <c r="C4182" s="350"/>
      <c r="D4182" s="346"/>
      <c r="E4182" s="346"/>
      <c r="F4182" s="347"/>
      <c r="G4182" s="346"/>
      <c r="H4182" s="346"/>
      <c r="I4182" s="128"/>
    </row>
    <row r="4183" spans="3:9" x14ac:dyDescent="0.25">
      <c r="C4183" s="350"/>
      <c r="D4183" s="346"/>
      <c r="E4183" s="346"/>
      <c r="F4183" s="347"/>
      <c r="G4183" s="346"/>
      <c r="H4183" s="346"/>
      <c r="I4183" s="128"/>
    </row>
    <row r="4184" spans="3:9" x14ac:dyDescent="0.25">
      <c r="C4184" s="350"/>
      <c r="D4184" s="346"/>
      <c r="E4184" s="346"/>
      <c r="F4184" s="347"/>
      <c r="G4184" s="346"/>
      <c r="H4184" s="346"/>
      <c r="I4184" s="128"/>
    </row>
    <row r="4185" spans="3:9" x14ac:dyDescent="0.25">
      <c r="C4185" s="350"/>
      <c r="D4185" s="346"/>
      <c r="E4185" s="346"/>
      <c r="F4185" s="347"/>
      <c r="G4185" s="346"/>
      <c r="H4185" s="346"/>
      <c r="I4185" s="128"/>
    </row>
    <row r="4186" spans="3:9" x14ac:dyDescent="0.25">
      <c r="C4186" s="350"/>
      <c r="D4186" s="346"/>
      <c r="E4186" s="346"/>
      <c r="F4186" s="347"/>
      <c r="G4186" s="346"/>
      <c r="H4186" s="346"/>
      <c r="I4186" s="128"/>
    </row>
    <row r="4187" spans="3:9" x14ac:dyDescent="0.25">
      <c r="C4187" s="350"/>
      <c r="D4187" s="346"/>
      <c r="E4187" s="346"/>
      <c r="F4187" s="347"/>
      <c r="G4187" s="346"/>
      <c r="H4187" s="346"/>
      <c r="I4187" s="128"/>
    </row>
    <row r="4188" spans="3:9" x14ac:dyDescent="0.25">
      <c r="C4188" s="350"/>
      <c r="D4188" s="346"/>
      <c r="E4188" s="346"/>
      <c r="F4188" s="347"/>
      <c r="G4188" s="346"/>
      <c r="H4188" s="346"/>
      <c r="I4188" s="128"/>
    </row>
    <row r="4189" spans="3:9" x14ac:dyDescent="0.25">
      <c r="C4189" s="350"/>
      <c r="D4189" s="346"/>
      <c r="E4189" s="346"/>
      <c r="F4189" s="347"/>
      <c r="G4189" s="346"/>
      <c r="H4189" s="346"/>
      <c r="I4189" s="128"/>
    </row>
    <row r="4190" spans="3:9" x14ac:dyDescent="0.25">
      <c r="C4190" s="350"/>
      <c r="D4190" s="346"/>
      <c r="E4190" s="346"/>
      <c r="F4190" s="347"/>
      <c r="G4190" s="346"/>
      <c r="H4190" s="346"/>
      <c r="I4190" s="128"/>
    </row>
    <row r="4191" spans="3:9" x14ac:dyDescent="0.25">
      <c r="C4191" s="350"/>
      <c r="D4191" s="346"/>
      <c r="E4191" s="346"/>
      <c r="F4191" s="347"/>
      <c r="G4191" s="346"/>
      <c r="H4191" s="346"/>
      <c r="I4191" s="128"/>
    </row>
    <row r="4192" spans="3:9" x14ac:dyDescent="0.25">
      <c r="C4192" s="350"/>
      <c r="D4192" s="346"/>
      <c r="E4192" s="346"/>
      <c r="F4192" s="347"/>
      <c r="G4192" s="346"/>
      <c r="H4192" s="346"/>
      <c r="I4192" s="128"/>
    </row>
    <row r="4193" spans="3:9" x14ac:dyDescent="0.25">
      <c r="C4193" s="350"/>
      <c r="D4193" s="346"/>
      <c r="E4193" s="346"/>
      <c r="F4193" s="347"/>
      <c r="G4193" s="346"/>
      <c r="H4193" s="346"/>
      <c r="I4193" s="128"/>
    </row>
    <row r="4194" spans="3:9" x14ac:dyDescent="0.25">
      <c r="C4194" s="350"/>
      <c r="D4194" s="346"/>
      <c r="E4194" s="346"/>
      <c r="F4194" s="347"/>
      <c r="G4194" s="346"/>
      <c r="H4194" s="346"/>
      <c r="I4194" s="128"/>
    </row>
    <row r="4195" spans="3:9" x14ac:dyDescent="0.25">
      <c r="C4195" s="350"/>
      <c r="D4195" s="346"/>
      <c r="E4195" s="346"/>
      <c r="F4195" s="347"/>
      <c r="G4195" s="346"/>
      <c r="H4195" s="346"/>
      <c r="I4195" s="128"/>
    </row>
    <row r="4196" spans="3:9" x14ac:dyDescent="0.25">
      <c r="C4196" s="350"/>
      <c r="D4196" s="346"/>
      <c r="E4196" s="346"/>
      <c r="F4196" s="347"/>
      <c r="G4196" s="346"/>
      <c r="H4196" s="346"/>
      <c r="I4196" s="128"/>
    </row>
    <row r="4197" spans="3:9" x14ac:dyDescent="0.25">
      <c r="C4197" s="350"/>
      <c r="D4197" s="346"/>
      <c r="E4197" s="346"/>
      <c r="F4197" s="347"/>
      <c r="G4197" s="346"/>
      <c r="H4197" s="346"/>
      <c r="I4197" s="128"/>
    </row>
    <row r="4198" spans="3:9" x14ac:dyDescent="0.25">
      <c r="C4198" s="350"/>
      <c r="D4198" s="346"/>
      <c r="E4198" s="346"/>
      <c r="F4198" s="347"/>
      <c r="G4198" s="346"/>
      <c r="H4198" s="346"/>
      <c r="I4198" s="128"/>
    </row>
    <row r="4199" spans="3:9" x14ac:dyDescent="0.25">
      <c r="C4199" s="350"/>
      <c r="D4199" s="346"/>
      <c r="E4199" s="346"/>
      <c r="F4199" s="347"/>
      <c r="G4199" s="346"/>
      <c r="H4199" s="346"/>
      <c r="I4199" s="128"/>
    </row>
    <row r="4200" spans="3:9" x14ac:dyDescent="0.25">
      <c r="C4200" s="350"/>
      <c r="D4200" s="346"/>
      <c r="E4200" s="346"/>
      <c r="F4200" s="347"/>
      <c r="G4200" s="346"/>
      <c r="H4200" s="346"/>
      <c r="I4200" s="128"/>
    </row>
    <row r="4201" spans="3:9" x14ac:dyDescent="0.25">
      <c r="C4201" s="350"/>
      <c r="D4201" s="346"/>
      <c r="E4201" s="346"/>
      <c r="F4201" s="347"/>
      <c r="G4201" s="346"/>
      <c r="H4201" s="346"/>
      <c r="I4201" s="128"/>
    </row>
    <row r="4202" spans="3:9" x14ac:dyDescent="0.25">
      <c r="C4202" s="350"/>
      <c r="D4202" s="346"/>
      <c r="E4202" s="346"/>
      <c r="F4202" s="347"/>
      <c r="G4202" s="346"/>
      <c r="H4202" s="346"/>
      <c r="I4202" s="128"/>
    </row>
    <row r="4203" spans="3:9" x14ac:dyDescent="0.25">
      <c r="C4203" s="350"/>
      <c r="D4203" s="346"/>
      <c r="E4203" s="346"/>
      <c r="F4203" s="347"/>
      <c r="G4203" s="346"/>
      <c r="H4203" s="346"/>
      <c r="I4203" s="128"/>
    </row>
    <row r="4204" spans="3:9" x14ac:dyDescent="0.25">
      <c r="C4204" s="350"/>
      <c r="D4204" s="346"/>
      <c r="E4204" s="346"/>
      <c r="F4204" s="347"/>
      <c r="G4204" s="346"/>
      <c r="H4204" s="346"/>
      <c r="I4204" s="128"/>
    </row>
    <row r="4205" spans="3:9" x14ac:dyDescent="0.25">
      <c r="C4205" s="350"/>
      <c r="D4205" s="346"/>
      <c r="E4205" s="346"/>
      <c r="F4205" s="347"/>
      <c r="G4205" s="346"/>
      <c r="H4205" s="346"/>
      <c r="I4205" s="128"/>
    </row>
    <row r="4206" spans="3:9" x14ac:dyDescent="0.25">
      <c r="C4206" s="350"/>
      <c r="D4206" s="346"/>
      <c r="E4206" s="346"/>
      <c r="F4206" s="347"/>
      <c r="G4206" s="346"/>
      <c r="H4206" s="346"/>
      <c r="I4206" s="128"/>
    </row>
    <row r="4207" spans="3:9" x14ac:dyDescent="0.25">
      <c r="C4207" s="350"/>
      <c r="D4207" s="346"/>
      <c r="E4207" s="346"/>
      <c r="F4207" s="347"/>
      <c r="G4207" s="346"/>
      <c r="H4207" s="346"/>
      <c r="I4207" s="128"/>
    </row>
    <row r="4208" spans="3:9" x14ac:dyDescent="0.25">
      <c r="C4208" s="350"/>
      <c r="D4208" s="346"/>
      <c r="E4208" s="346"/>
      <c r="F4208" s="347"/>
      <c r="G4208" s="346"/>
      <c r="H4208" s="346"/>
      <c r="I4208" s="128"/>
    </row>
    <row r="4209" spans="3:9" x14ac:dyDescent="0.25">
      <c r="C4209" s="350"/>
      <c r="D4209" s="346"/>
      <c r="E4209" s="346"/>
      <c r="F4209" s="347"/>
      <c r="G4209" s="346"/>
      <c r="H4209" s="346"/>
      <c r="I4209" s="128"/>
    </row>
    <row r="4210" spans="3:9" x14ac:dyDescent="0.25">
      <c r="C4210" s="350"/>
      <c r="D4210" s="346"/>
      <c r="E4210" s="346"/>
      <c r="F4210" s="347"/>
      <c r="G4210" s="346"/>
      <c r="H4210" s="346"/>
      <c r="I4210" s="128"/>
    </row>
    <row r="4211" spans="3:9" x14ac:dyDescent="0.25">
      <c r="C4211" s="350"/>
      <c r="D4211" s="346"/>
      <c r="E4211" s="346"/>
      <c r="F4211" s="347"/>
      <c r="G4211" s="346"/>
      <c r="H4211" s="346"/>
      <c r="I4211" s="128"/>
    </row>
    <row r="4212" spans="3:9" x14ac:dyDescent="0.25">
      <c r="C4212" s="350"/>
      <c r="D4212" s="346"/>
      <c r="E4212" s="346"/>
      <c r="F4212" s="347"/>
      <c r="G4212" s="346"/>
      <c r="H4212" s="346"/>
      <c r="I4212" s="128"/>
    </row>
    <row r="4213" spans="3:9" x14ac:dyDescent="0.25">
      <c r="C4213" s="350"/>
      <c r="D4213" s="346"/>
      <c r="E4213" s="346"/>
      <c r="F4213" s="347"/>
      <c r="G4213" s="346"/>
      <c r="H4213" s="346"/>
      <c r="I4213" s="128"/>
    </row>
    <row r="4214" spans="3:9" x14ac:dyDescent="0.25">
      <c r="C4214" s="350"/>
      <c r="D4214" s="346"/>
      <c r="E4214" s="346"/>
      <c r="F4214" s="347"/>
      <c r="G4214" s="346"/>
      <c r="H4214" s="346"/>
      <c r="I4214" s="128"/>
    </row>
    <row r="4215" spans="3:9" x14ac:dyDescent="0.25">
      <c r="C4215" s="350"/>
      <c r="D4215" s="346"/>
      <c r="E4215" s="346"/>
      <c r="F4215" s="347"/>
      <c r="G4215" s="346"/>
      <c r="H4215" s="346"/>
      <c r="I4215" s="128"/>
    </row>
    <row r="4216" spans="3:9" x14ac:dyDescent="0.25">
      <c r="C4216" s="350"/>
      <c r="D4216" s="346"/>
      <c r="E4216" s="346"/>
      <c r="F4216" s="347"/>
      <c r="G4216" s="346"/>
      <c r="H4216" s="346"/>
      <c r="I4216" s="128"/>
    </row>
    <row r="4217" spans="3:9" x14ac:dyDescent="0.25">
      <c r="C4217" s="350"/>
      <c r="D4217" s="346"/>
      <c r="E4217" s="346"/>
      <c r="F4217" s="347"/>
      <c r="G4217" s="346"/>
      <c r="H4217" s="346"/>
      <c r="I4217" s="128"/>
    </row>
    <row r="4218" spans="3:9" x14ac:dyDescent="0.25">
      <c r="C4218" s="350"/>
      <c r="D4218" s="346"/>
      <c r="E4218" s="346"/>
      <c r="F4218" s="347"/>
      <c r="G4218" s="346"/>
      <c r="H4218" s="346"/>
      <c r="I4218" s="128"/>
    </row>
    <row r="4219" spans="3:9" x14ac:dyDescent="0.25">
      <c r="C4219" s="350"/>
      <c r="D4219" s="346"/>
      <c r="E4219" s="346"/>
      <c r="F4219" s="347"/>
      <c r="G4219" s="346"/>
      <c r="H4219" s="346"/>
      <c r="I4219" s="128"/>
    </row>
    <row r="4220" spans="3:9" x14ac:dyDescent="0.25">
      <c r="C4220" s="350"/>
      <c r="D4220" s="346"/>
      <c r="E4220" s="346"/>
      <c r="F4220" s="347"/>
      <c r="G4220" s="346"/>
      <c r="H4220" s="346"/>
      <c r="I4220" s="128"/>
    </row>
    <row r="4221" spans="3:9" x14ac:dyDescent="0.25">
      <c r="C4221" s="350"/>
      <c r="D4221" s="346"/>
      <c r="E4221" s="346"/>
      <c r="F4221" s="347"/>
      <c r="G4221" s="346"/>
      <c r="H4221" s="346"/>
      <c r="I4221" s="128"/>
    </row>
    <row r="4222" spans="3:9" x14ac:dyDescent="0.25">
      <c r="C4222" s="350"/>
      <c r="D4222" s="346"/>
      <c r="E4222" s="346"/>
      <c r="F4222" s="347"/>
      <c r="G4222" s="346"/>
      <c r="H4222" s="346"/>
      <c r="I4222" s="128"/>
    </row>
    <row r="4223" spans="3:9" x14ac:dyDescent="0.25">
      <c r="C4223" s="350"/>
      <c r="D4223" s="346"/>
      <c r="E4223" s="346"/>
      <c r="F4223" s="347"/>
      <c r="G4223" s="346"/>
      <c r="H4223" s="346"/>
      <c r="I4223" s="128"/>
    </row>
    <row r="4224" spans="3:9" x14ac:dyDescent="0.25">
      <c r="C4224" s="350"/>
      <c r="D4224" s="346"/>
      <c r="E4224" s="346"/>
      <c r="F4224" s="347"/>
      <c r="G4224" s="346"/>
      <c r="H4224" s="346"/>
      <c r="I4224" s="128"/>
    </row>
    <row r="4225" spans="3:9" x14ac:dyDescent="0.25">
      <c r="C4225" s="350"/>
      <c r="D4225" s="346"/>
      <c r="E4225" s="346"/>
      <c r="F4225" s="347"/>
      <c r="G4225" s="346"/>
      <c r="H4225" s="346"/>
      <c r="I4225" s="128"/>
    </row>
    <row r="4226" spans="3:9" x14ac:dyDescent="0.25">
      <c r="C4226" s="350"/>
      <c r="D4226" s="346"/>
      <c r="E4226" s="346"/>
      <c r="F4226" s="347"/>
      <c r="G4226" s="346"/>
      <c r="H4226" s="346"/>
      <c r="I4226" s="128"/>
    </row>
    <row r="4227" spans="3:9" x14ac:dyDescent="0.25">
      <c r="C4227" s="350"/>
      <c r="D4227" s="346"/>
      <c r="E4227" s="346"/>
      <c r="F4227" s="347"/>
      <c r="G4227" s="346"/>
      <c r="H4227" s="346"/>
      <c r="I4227" s="128"/>
    </row>
    <row r="4228" spans="3:9" x14ac:dyDescent="0.25">
      <c r="C4228" s="350"/>
      <c r="D4228" s="346"/>
      <c r="E4228" s="346"/>
      <c r="F4228" s="347"/>
      <c r="G4228" s="346"/>
      <c r="H4228" s="346"/>
      <c r="I4228" s="128"/>
    </row>
    <row r="4229" spans="3:9" x14ac:dyDescent="0.25">
      <c r="C4229" s="350"/>
      <c r="D4229" s="346"/>
      <c r="E4229" s="346"/>
      <c r="F4229" s="347"/>
      <c r="G4229" s="346"/>
      <c r="H4229" s="346"/>
      <c r="I4229" s="128"/>
    </row>
    <row r="4230" spans="3:9" x14ac:dyDescent="0.25">
      <c r="C4230" s="350"/>
      <c r="D4230" s="346"/>
      <c r="E4230" s="346"/>
      <c r="F4230" s="347"/>
      <c r="G4230" s="346"/>
      <c r="H4230" s="346"/>
      <c r="I4230" s="128"/>
    </row>
    <row r="4231" spans="3:9" x14ac:dyDescent="0.25">
      <c r="C4231" s="350"/>
      <c r="D4231" s="346"/>
      <c r="E4231" s="346"/>
      <c r="F4231" s="347"/>
      <c r="G4231" s="346"/>
      <c r="H4231" s="346"/>
      <c r="I4231" s="128"/>
    </row>
    <row r="4232" spans="3:9" x14ac:dyDescent="0.25">
      <c r="C4232" s="350"/>
      <c r="D4232" s="346"/>
      <c r="E4232" s="346"/>
      <c r="F4232" s="347"/>
      <c r="G4232" s="346"/>
      <c r="H4232" s="346"/>
      <c r="I4232" s="128"/>
    </row>
    <row r="4233" spans="3:9" x14ac:dyDescent="0.25">
      <c r="C4233" s="350"/>
      <c r="D4233" s="346"/>
      <c r="E4233" s="346"/>
      <c r="F4233" s="347"/>
      <c r="G4233" s="346"/>
      <c r="H4233" s="346"/>
      <c r="I4233" s="128"/>
    </row>
    <row r="4234" spans="3:9" x14ac:dyDescent="0.25">
      <c r="C4234" s="350"/>
      <c r="D4234" s="346"/>
      <c r="E4234" s="346"/>
      <c r="F4234" s="347"/>
      <c r="G4234" s="346"/>
      <c r="H4234" s="346"/>
      <c r="I4234" s="128"/>
    </row>
    <row r="4235" spans="3:9" x14ac:dyDescent="0.25">
      <c r="C4235" s="350"/>
      <c r="D4235" s="346"/>
      <c r="E4235" s="346"/>
      <c r="F4235" s="347"/>
      <c r="G4235" s="346"/>
      <c r="H4235" s="346"/>
      <c r="I4235" s="128"/>
    </row>
    <row r="4236" spans="3:9" x14ac:dyDescent="0.25">
      <c r="C4236" s="350"/>
      <c r="D4236" s="346"/>
      <c r="E4236" s="346"/>
      <c r="F4236" s="347"/>
      <c r="G4236" s="346"/>
      <c r="H4236" s="346"/>
      <c r="I4236" s="128"/>
    </row>
    <row r="4237" spans="3:9" x14ac:dyDescent="0.25">
      <c r="C4237" s="350"/>
      <c r="D4237" s="346"/>
      <c r="E4237" s="346"/>
      <c r="F4237" s="347"/>
      <c r="G4237" s="346"/>
      <c r="H4237" s="346"/>
      <c r="I4237" s="128"/>
    </row>
    <row r="4238" spans="3:9" x14ac:dyDescent="0.25">
      <c r="C4238" s="350"/>
      <c r="D4238" s="346"/>
      <c r="E4238" s="346"/>
      <c r="F4238" s="347"/>
      <c r="G4238" s="346"/>
      <c r="H4238" s="346"/>
      <c r="I4238" s="128"/>
    </row>
    <row r="4239" spans="3:9" x14ac:dyDescent="0.25">
      <c r="C4239" s="350"/>
      <c r="D4239" s="346"/>
      <c r="E4239" s="346"/>
      <c r="F4239" s="347"/>
      <c r="G4239" s="346"/>
      <c r="H4239" s="346"/>
      <c r="I4239" s="128"/>
    </row>
    <row r="4240" spans="3:9" x14ac:dyDescent="0.25">
      <c r="C4240" s="350"/>
      <c r="D4240" s="346"/>
      <c r="E4240" s="346"/>
      <c r="F4240" s="347"/>
      <c r="G4240" s="346"/>
      <c r="H4240" s="346"/>
      <c r="I4240" s="128"/>
    </row>
    <row r="4241" spans="3:9" x14ac:dyDescent="0.25">
      <c r="C4241" s="350"/>
      <c r="D4241" s="346"/>
      <c r="E4241" s="346"/>
      <c r="F4241" s="347"/>
      <c r="G4241" s="346"/>
      <c r="H4241" s="346"/>
      <c r="I4241" s="128"/>
    </row>
    <row r="4242" spans="3:9" x14ac:dyDescent="0.25">
      <c r="C4242" s="350"/>
      <c r="D4242" s="346"/>
      <c r="E4242" s="346"/>
      <c r="F4242" s="347"/>
      <c r="G4242" s="346"/>
      <c r="H4242" s="346"/>
      <c r="I4242" s="128"/>
    </row>
    <row r="4243" spans="3:9" x14ac:dyDescent="0.25">
      <c r="C4243" s="350"/>
      <c r="D4243" s="346"/>
      <c r="E4243" s="346"/>
      <c r="F4243" s="347"/>
      <c r="G4243" s="346"/>
      <c r="H4243" s="346"/>
      <c r="I4243" s="128"/>
    </row>
    <row r="4244" spans="3:9" x14ac:dyDescent="0.25">
      <c r="C4244" s="350"/>
      <c r="D4244" s="346"/>
      <c r="E4244" s="346"/>
      <c r="F4244" s="347"/>
      <c r="G4244" s="346"/>
      <c r="H4244" s="346"/>
      <c r="I4244" s="128"/>
    </row>
    <row r="4245" spans="3:9" x14ac:dyDescent="0.25">
      <c r="C4245" s="350"/>
      <c r="D4245" s="346"/>
      <c r="E4245" s="346"/>
      <c r="F4245" s="347"/>
      <c r="G4245" s="346"/>
      <c r="H4245" s="346"/>
      <c r="I4245" s="128"/>
    </row>
    <row r="4246" spans="3:9" x14ac:dyDescent="0.25">
      <c r="C4246" s="350"/>
      <c r="D4246" s="346"/>
      <c r="E4246" s="346"/>
      <c r="F4246" s="347"/>
      <c r="G4246" s="346"/>
      <c r="H4246" s="346"/>
      <c r="I4246" s="128"/>
    </row>
    <row r="4247" spans="3:9" x14ac:dyDescent="0.25">
      <c r="C4247" s="350"/>
      <c r="D4247" s="346"/>
      <c r="E4247" s="346"/>
      <c r="F4247" s="347"/>
      <c r="G4247" s="346"/>
      <c r="H4247" s="346"/>
      <c r="I4247" s="128"/>
    </row>
    <row r="4248" spans="3:9" x14ac:dyDescent="0.25">
      <c r="C4248" s="350"/>
      <c r="D4248" s="346"/>
      <c r="E4248" s="346"/>
      <c r="F4248" s="347"/>
      <c r="G4248" s="346"/>
      <c r="H4248" s="346"/>
      <c r="I4248" s="128"/>
    </row>
    <row r="4249" spans="3:9" x14ac:dyDescent="0.25">
      <c r="C4249" s="350"/>
      <c r="D4249" s="346"/>
      <c r="E4249" s="346"/>
      <c r="F4249" s="347"/>
      <c r="G4249" s="346"/>
      <c r="H4249" s="346"/>
      <c r="I4249" s="128"/>
    </row>
    <row r="4250" spans="3:9" x14ac:dyDescent="0.25">
      <c r="C4250" s="350"/>
      <c r="D4250" s="346"/>
      <c r="E4250" s="346"/>
      <c r="F4250" s="347"/>
      <c r="G4250" s="346"/>
      <c r="H4250" s="346"/>
      <c r="I4250" s="128"/>
    </row>
    <row r="4251" spans="3:9" x14ac:dyDescent="0.25">
      <c r="C4251" s="350"/>
      <c r="D4251" s="346"/>
      <c r="E4251" s="346"/>
      <c r="F4251" s="347"/>
      <c r="G4251" s="346"/>
      <c r="H4251" s="346"/>
      <c r="I4251" s="128"/>
    </row>
    <row r="4252" spans="3:9" x14ac:dyDescent="0.25">
      <c r="C4252" s="350"/>
      <c r="D4252" s="346"/>
      <c r="E4252" s="346"/>
      <c r="F4252" s="347"/>
      <c r="G4252" s="346"/>
      <c r="H4252" s="346"/>
      <c r="I4252" s="128"/>
    </row>
    <row r="4253" spans="3:9" x14ac:dyDescent="0.25">
      <c r="C4253" s="350"/>
      <c r="D4253" s="346"/>
      <c r="E4253" s="346"/>
      <c r="F4253" s="347"/>
      <c r="G4253" s="346"/>
      <c r="H4253" s="346"/>
      <c r="I4253" s="128"/>
    </row>
    <row r="4254" spans="3:9" x14ac:dyDescent="0.25">
      <c r="C4254" s="350"/>
      <c r="D4254" s="346"/>
      <c r="E4254" s="346"/>
      <c r="F4254" s="347"/>
      <c r="G4254" s="346"/>
      <c r="H4254" s="346"/>
      <c r="I4254" s="128"/>
    </row>
    <row r="4255" spans="3:9" x14ac:dyDescent="0.25">
      <c r="C4255" s="350"/>
      <c r="D4255" s="346"/>
      <c r="E4255" s="346"/>
      <c r="F4255" s="347"/>
      <c r="G4255" s="346"/>
      <c r="H4255" s="346"/>
      <c r="I4255" s="128"/>
    </row>
    <row r="4256" spans="3:9" x14ac:dyDescent="0.25">
      <c r="C4256" s="350"/>
      <c r="D4256" s="346"/>
      <c r="E4256" s="346"/>
      <c r="F4256" s="347"/>
      <c r="G4256" s="346"/>
      <c r="H4256" s="346"/>
      <c r="I4256" s="128"/>
    </row>
    <row r="4257" spans="3:9" x14ac:dyDescent="0.25">
      <c r="C4257" s="350"/>
      <c r="D4257" s="346"/>
      <c r="E4257" s="346"/>
      <c r="F4257" s="347"/>
      <c r="G4257" s="346"/>
      <c r="H4257" s="346"/>
      <c r="I4257" s="128"/>
    </row>
    <row r="4258" spans="3:9" x14ac:dyDescent="0.25">
      <c r="C4258" s="350"/>
      <c r="D4258" s="346"/>
      <c r="E4258" s="346"/>
      <c r="F4258" s="347"/>
      <c r="G4258" s="346"/>
      <c r="H4258" s="346"/>
      <c r="I4258" s="128"/>
    </row>
    <row r="4259" spans="3:9" x14ac:dyDescent="0.25">
      <c r="C4259" s="350"/>
      <c r="D4259" s="346"/>
      <c r="E4259" s="346"/>
      <c r="F4259" s="347"/>
      <c r="G4259" s="346"/>
      <c r="H4259" s="346"/>
      <c r="I4259" s="128"/>
    </row>
    <row r="4260" spans="3:9" x14ac:dyDescent="0.25">
      <c r="C4260" s="350"/>
      <c r="D4260" s="346"/>
      <c r="E4260" s="346"/>
      <c r="F4260" s="347"/>
      <c r="G4260" s="346"/>
      <c r="H4260" s="346"/>
      <c r="I4260" s="128"/>
    </row>
    <row r="4261" spans="3:9" x14ac:dyDescent="0.25">
      <c r="C4261" s="350"/>
      <c r="D4261" s="346"/>
      <c r="E4261" s="346"/>
      <c r="F4261" s="347"/>
      <c r="G4261" s="346"/>
      <c r="H4261" s="346"/>
      <c r="I4261" s="128"/>
    </row>
    <row r="4262" spans="3:9" x14ac:dyDescent="0.25">
      <c r="C4262" s="350"/>
      <c r="D4262" s="346"/>
      <c r="E4262" s="346"/>
      <c r="F4262" s="347"/>
      <c r="G4262" s="346"/>
      <c r="H4262" s="346"/>
      <c r="I4262" s="128"/>
    </row>
    <row r="4263" spans="3:9" x14ac:dyDescent="0.25">
      <c r="C4263" s="350"/>
      <c r="D4263" s="346"/>
      <c r="E4263" s="346"/>
      <c r="F4263" s="347"/>
      <c r="G4263" s="346"/>
      <c r="H4263" s="346"/>
      <c r="I4263" s="128"/>
    </row>
    <row r="4264" spans="3:9" x14ac:dyDescent="0.25">
      <c r="C4264" s="350"/>
      <c r="D4264" s="346"/>
      <c r="E4264" s="346"/>
      <c r="F4264" s="347"/>
      <c r="G4264" s="346"/>
      <c r="H4264" s="346"/>
      <c r="I4264" s="128"/>
    </row>
    <row r="4265" spans="3:9" x14ac:dyDescent="0.25">
      <c r="C4265" s="350"/>
      <c r="D4265" s="346"/>
      <c r="E4265" s="346"/>
      <c r="F4265" s="347"/>
      <c r="G4265" s="346"/>
      <c r="H4265" s="346"/>
      <c r="I4265" s="128"/>
    </row>
    <row r="4266" spans="3:9" x14ac:dyDescent="0.25">
      <c r="C4266" s="350"/>
      <c r="D4266" s="346"/>
      <c r="E4266" s="346"/>
      <c r="F4266" s="347"/>
      <c r="G4266" s="346"/>
      <c r="H4266" s="346"/>
      <c r="I4266" s="128"/>
    </row>
    <row r="4267" spans="3:9" x14ac:dyDescent="0.25">
      <c r="C4267" s="350"/>
      <c r="D4267" s="346"/>
      <c r="E4267" s="346"/>
      <c r="F4267" s="347"/>
      <c r="G4267" s="346"/>
      <c r="H4267" s="346"/>
      <c r="I4267" s="128"/>
    </row>
    <row r="4268" spans="3:9" x14ac:dyDescent="0.25">
      <c r="C4268" s="350"/>
      <c r="D4268" s="346"/>
      <c r="E4268" s="346"/>
      <c r="F4268" s="347"/>
      <c r="G4268" s="346"/>
      <c r="H4268" s="346"/>
      <c r="I4268" s="128"/>
    </row>
    <row r="4269" spans="3:9" x14ac:dyDescent="0.25">
      <c r="C4269" s="350"/>
      <c r="D4269" s="346"/>
      <c r="E4269" s="346"/>
      <c r="F4269" s="347"/>
      <c r="G4269" s="346"/>
      <c r="H4269" s="346"/>
      <c r="I4269" s="128"/>
    </row>
    <row r="4270" spans="3:9" x14ac:dyDescent="0.25">
      <c r="C4270" s="350"/>
      <c r="D4270" s="346"/>
      <c r="E4270" s="346"/>
      <c r="F4270" s="347"/>
      <c r="G4270" s="346"/>
      <c r="H4270" s="346"/>
      <c r="I4270" s="128"/>
    </row>
    <row r="4271" spans="3:9" x14ac:dyDescent="0.25">
      <c r="C4271" s="350"/>
      <c r="D4271" s="346"/>
      <c r="E4271" s="346"/>
      <c r="F4271" s="347"/>
      <c r="G4271" s="346"/>
      <c r="H4271" s="346"/>
      <c r="I4271" s="128"/>
    </row>
    <row r="4272" spans="3:9" x14ac:dyDescent="0.25">
      <c r="C4272" s="350"/>
      <c r="D4272" s="346"/>
      <c r="E4272" s="346"/>
      <c r="F4272" s="347"/>
      <c r="G4272" s="346"/>
      <c r="H4272" s="346"/>
      <c r="I4272" s="128"/>
    </row>
    <row r="4273" spans="3:9" x14ac:dyDescent="0.25">
      <c r="C4273" s="350"/>
      <c r="D4273" s="346"/>
      <c r="E4273" s="346"/>
      <c r="F4273" s="347"/>
      <c r="G4273" s="346"/>
      <c r="H4273" s="346"/>
      <c r="I4273" s="128"/>
    </row>
    <row r="4274" spans="3:9" x14ac:dyDescent="0.25">
      <c r="C4274" s="350"/>
      <c r="D4274" s="346"/>
      <c r="E4274" s="346"/>
      <c r="F4274" s="347"/>
      <c r="G4274" s="346"/>
      <c r="H4274" s="346"/>
      <c r="I4274" s="128"/>
    </row>
    <row r="4275" spans="3:9" x14ac:dyDescent="0.25">
      <c r="C4275" s="350"/>
      <c r="D4275" s="346"/>
      <c r="E4275" s="346"/>
      <c r="F4275" s="347"/>
      <c r="G4275" s="346"/>
      <c r="H4275" s="346"/>
      <c r="I4275" s="128"/>
    </row>
    <row r="4276" spans="3:9" x14ac:dyDescent="0.25">
      <c r="C4276" s="350"/>
      <c r="D4276" s="346"/>
      <c r="E4276" s="346"/>
      <c r="F4276" s="347"/>
      <c r="G4276" s="346"/>
      <c r="H4276" s="346"/>
      <c r="I4276" s="128"/>
    </row>
    <row r="4277" spans="3:9" x14ac:dyDescent="0.25">
      <c r="C4277" s="350"/>
      <c r="D4277" s="346"/>
      <c r="E4277" s="346"/>
      <c r="F4277" s="347"/>
      <c r="G4277" s="346"/>
      <c r="H4277" s="346"/>
      <c r="I4277" s="128"/>
    </row>
    <row r="4278" spans="3:9" x14ac:dyDescent="0.25">
      <c r="C4278" s="350"/>
      <c r="D4278" s="346"/>
      <c r="E4278" s="346"/>
      <c r="F4278" s="347"/>
      <c r="G4278" s="346"/>
      <c r="H4278" s="346"/>
      <c r="I4278" s="128"/>
    </row>
    <row r="4279" spans="3:9" x14ac:dyDescent="0.25">
      <c r="C4279" s="350"/>
      <c r="D4279" s="346"/>
      <c r="E4279" s="346"/>
      <c r="F4279" s="347"/>
      <c r="G4279" s="346"/>
      <c r="H4279" s="346"/>
      <c r="I4279" s="128"/>
    </row>
    <row r="4280" spans="3:9" x14ac:dyDescent="0.25">
      <c r="C4280" s="350"/>
      <c r="D4280" s="346"/>
      <c r="E4280" s="346"/>
      <c r="F4280" s="347"/>
      <c r="G4280" s="346"/>
      <c r="H4280" s="346"/>
      <c r="I4280" s="128"/>
    </row>
    <row r="4281" spans="3:9" x14ac:dyDescent="0.25">
      <c r="C4281" s="350"/>
      <c r="D4281" s="346"/>
      <c r="E4281" s="346"/>
      <c r="F4281" s="347"/>
      <c r="G4281" s="346"/>
      <c r="H4281" s="346"/>
      <c r="I4281" s="128"/>
    </row>
    <row r="4282" spans="3:9" x14ac:dyDescent="0.25">
      <c r="C4282" s="350"/>
      <c r="D4282" s="346"/>
      <c r="E4282" s="346"/>
      <c r="F4282" s="347"/>
      <c r="G4282" s="346"/>
      <c r="H4282" s="346"/>
      <c r="I4282" s="128"/>
    </row>
    <row r="4283" spans="3:9" x14ac:dyDescent="0.25">
      <c r="C4283" s="350"/>
      <c r="D4283" s="346"/>
      <c r="E4283" s="346"/>
      <c r="F4283" s="347"/>
      <c r="G4283" s="346"/>
      <c r="H4283" s="346"/>
      <c r="I4283" s="128"/>
    </row>
    <row r="4284" spans="3:9" x14ac:dyDescent="0.25">
      <c r="C4284" s="350"/>
      <c r="D4284" s="346"/>
      <c r="E4284" s="346"/>
      <c r="F4284" s="347"/>
      <c r="G4284" s="346"/>
      <c r="H4284" s="346"/>
      <c r="I4284" s="128"/>
    </row>
    <row r="4285" spans="3:9" x14ac:dyDescent="0.25">
      <c r="C4285" s="350"/>
      <c r="D4285" s="346"/>
      <c r="E4285" s="346"/>
      <c r="F4285" s="347"/>
      <c r="G4285" s="346"/>
      <c r="H4285" s="346"/>
      <c r="I4285" s="128"/>
    </row>
    <row r="4286" spans="3:9" x14ac:dyDescent="0.25">
      <c r="C4286" s="350"/>
      <c r="D4286" s="346"/>
      <c r="E4286" s="346"/>
      <c r="F4286" s="347"/>
      <c r="G4286" s="346"/>
      <c r="H4286" s="346"/>
      <c r="I4286" s="128"/>
    </row>
    <row r="4287" spans="3:9" x14ac:dyDescent="0.25">
      <c r="C4287" s="350"/>
      <c r="D4287" s="346"/>
      <c r="E4287" s="346"/>
      <c r="F4287" s="347"/>
      <c r="G4287" s="346"/>
      <c r="H4287" s="346"/>
      <c r="I4287" s="128"/>
    </row>
    <row r="4288" spans="3:9" x14ac:dyDescent="0.25">
      <c r="C4288" s="350"/>
      <c r="D4288" s="346"/>
      <c r="E4288" s="346"/>
      <c r="F4288" s="347"/>
      <c r="G4288" s="346"/>
      <c r="H4288" s="346"/>
      <c r="I4288" s="128"/>
    </row>
    <row r="4289" spans="3:9" x14ac:dyDescent="0.25">
      <c r="C4289" s="350"/>
      <c r="D4289" s="346"/>
      <c r="E4289" s="346"/>
      <c r="F4289" s="347"/>
      <c r="G4289" s="346"/>
      <c r="H4289" s="346"/>
      <c r="I4289" s="128"/>
    </row>
    <row r="4290" spans="3:9" x14ac:dyDescent="0.25">
      <c r="C4290" s="350"/>
      <c r="D4290" s="346"/>
      <c r="E4290" s="346"/>
      <c r="F4290" s="347"/>
      <c r="G4290" s="346"/>
      <c r="H4290" s="346"/>
      <c r="I4290" s="128"/>
    </row>
    <row r="4291" spans="3:9" x14ac:dyDescent="0.25">
      <c r="C4291" s="350"/>
      <c r="D4291" s="346"/>
      <c r="E4291" s="346"/>
      <c r="F4291" s="347"/>
      <c r="G4291" s="346"/>
      <c r="H4291" s="346"/>
      <c r="I4291" s="128"/>
    </row>
    <row r="4292" spans="3:9" x14ac:dyDescent="0.25">
      <c r="C4292" s="350"/>
      <c r="D4292" s="346"/>
      <c r="E4292" s="346"/>
      <c r="F4292" s="347"/>
      <c r="G4292" s="346"/>
      <c r="H4292" s="346"/>
      <c r="I4292" s="128"/>
    </row>
    <row r="4293" spans="3:9" x14ac:dyDescent="0.25">
      <c r="C4293" s="350"/>
      <c r="D4293" s="346"/>
      <c r="E4293" s="346"/>
      <c r="F4293" s="347"/>
      <c r="G4293" s="346"/>
      <c r="H4293" s="346"/>
      <c r="I4293" s="128"/>
    </row>
    <row r="4294" spans="3:9" x14ac:dyDescent="0.25">
      <c r="C4294" s="350"/>
      <c r="D4294" s="346"/>
      <c r="E4294" s="346"/>
      <c r="F4294" s="347"/>
      <c r="G4294" s="346"/>
      <c r="H4294" s="346"/>
      <c r="I4294" s="128"/>
    </row>
    <row r="4295" spans="3:9" x14ac:dyDescent="0.25">
      <c r="C4295" s="350"/>
      <c r="D4295" s="346"/>
      <c r="E4295" s="346"/>
      <c r="F4295" s="347"/>
      <c r="G4295" s="346"/>
      <c r="H4295" s="346"/>
      <c r="I4295" s="128"/>
    </row>
    <row r="4296" spans="3:9" x14ac:dyDescent="0.25">
      <c r="C4296" s="350"/>
      <c r="D4296" s="346"/>
      <c r="E4296" s="346"/>
      <c r="F4296" s="347"/>
      <c r="G4296" s="346"/>
      <c r="H4296" s="346"/>
      <c r="I4296" s="128"/>
    </row>
    <row r="4297" spans="3:9" x14ac:dyDescent="0.25">
      <c r="C4297" s="350"/>
      <c r="D4297" s="346"/>
      <c r="E4297" s="346"/>
      <c r="F4297" s="347"/>
      <c r="G4297" s="346"/>
      <c r="H4297" s="346"/>
      <c r="I4297" s="128"/>
    </row>
    <row r="4298" spans="3:9" x14ac:dyDescent="0.25">
      <c r="C4298" s="350"/>
      <c r="D4298" s="346"/>
      <c r="E4298" s="346"/>
      <c r="F4298" s="347"/>
      <c r="G4298" s="346"/>
      <c r="H4298" s="346"/>
      <c r="I4298" s="128"/>
    </row>
    <row r="4299" spans="3:9" x14ac:dyDescent="0.25">
      <c r="C4299" s="350"/>
      <c r="D4299" s="346"/>
      <c r="E4299" s="346"/>
      <c r="F4299" s="347"/>
      <c r="G4299" s="346"/>
      <c r="H4299" s="346"/>
      <c r="I4299" s="128"/>
    </row>
    <row r="4300" spans="3:9" x14ac:dyDescent="0.25">
      <c r="C4300" s="350"/>
      <c r="D4300" s="346"/>
      <c r="E4300" s="346"/>
      <c r="F4300" s="347"/>
      <c r="G4300" s="346"/>
      <c r="H4300" s="346"/>
      <c r="I4300" s="128"/>
    </row>
    <row r="4301" spans="3:9" x14ac:dyDescent="0.25">
      <c r="C4301" s="350"/>
      <c r="D4301" s="346"/>
      <c r="E4301" s="346"/>
      <c r="F4301" s="347"/>
      <c r="G4301" s="346"/>
      <c r="H4301" s="346"/>
      <c r="I4301" s="128"/>
    </row>
    <row r="4302" spans="3:9" x14ac:dyDescent="0.25">
      <c r="C4302" s="350"/>
      <c r="D4302" s="346"/>
      <c r="E4302" s="346"/>
      <c r="F4302" s="347"/>
      <c r="G4302" s="346"/>
      <c r="H4302" s="346"/>
      <c r="I4302" s="128"/>
    </row>
    <row r="4303" spans="3:9" x14ac:dyDescent="0.25">
      <c r="C4303" s="350"/>
      <c r="D4303" s="346"/>
      <c r="E4303" s="346"/>
      <c r="F4303" s="347"/>
      <c r="G4303" s="346"/>
      <c r="H4303" s="346"/>
      <c r="I4303" s="128"/>
    </row>
    <row r="4304" spans="3:9" x14ac:dyDescent="0.25">
      <c r="C4304" s="350"/>
      <c r="D4304" s="346"/>
      <c r="E4304" s="346"/>
      <c r="F4304" s="347"/>
      <c r="G4304" s="346"/>
      <c r="H4304" s="346"/>
      <c r="I4304" s="128"/>
    </row>
    <row r="4305" spans="3:9" x14ac:dyDescent="0.25">
      <c r="C4305" s="350"/>
      <c r="D4305" s="346"/>
      <c r="E4305" s="346"/>
      <c r="F4305" s="347"/>
      <c r="G4305" s="346"/>
      <c r="H4305" s="346"/>
      <c r="I4305" s="128"/>
    </row>
    <row r="4306" spans="3:9" x14ac:dyDescent="0.25">
      <c r="C4306" s="350"/>
      <c r="D4306" s="346"/>
      <c r="E4306" s="346"/>
      <c r="F4306" s="347"/>
      <c r="G4306" s="346"/>
      <c r="H4306" s="346"/>
      <c r="I4306" s="128"/>
    </row>
    <row r="4307" spans="3:9" x14ac:dyDescent="0.25">
      <c r="C4307" s="350"/>
      <c r="D4307" s="346"/>
      <c r="E4307" s="346"/>
      <c r="F4307" s="347"/>
      <c r="G4307" s="346"/>
      <c r="H4307" s="346"/>
      <c r="I4307" s="128"/>
    </row>
    <row r="4308" spans="3:9" x14ac:dyDescent="0.25">
      <c r="C4308" s="350"/>
      <c r="D4308" s="346"/>
      <c r="E4308" s="346"/>
      <c r="F4308" s="347"/>
      <c r="G4308" s="346"/>
      <c r="H4308" s="346"/>
      <c r="I4308" s="128"/>
    </row>
    <row r="4309" spans="3:9" x14ac:dyDescent="0.25">
      <c r="C4309" s="350"/>
      <c r="D4309" s="346"/>
      <c r="E4309" s="346"/>
      <c r="F4309" s="347"/>
      <c r="G4309" s="346"/>
      <c r="H4309" s="346"/>
      <c r="I4309" s="128"/>
    </row>
    <row r="4310" spans="3:9" x14ac:dyDescent="0.25">
      <c r="C4310" s="350"/>
      <c r="D4310" s="346"/>
      <c r="E4310" s="346"/>
      <c r="F4310" s="347"/>
      <c r="G4310" s="346"/>
      <c r="H4310" s="346"/>
      <c r="I4310" s="128"/>
    </row>
    <row r="4311" spans="3:9" x14ac:dyDescent="0.25">
      <c r="C4311" s="350"/>
      <c r="D4311" s="346"/>
      <c r="E4311" s="346"/>
      <c r="F4311" s="347"/>
      <c r="G4311" s="346"/>
      <c r="H4311" s="346"/>
      <c r="I4311" s="128"/>
    </row>
    <row r="4312" spans="3:9" x14ac:dyDescent="0.25">
      <c r="C4312" s="350"/>
      <c r="D4312" s="346"/>
      <c r="E4312" s="346"/>
      <c r="F4312" s="347"/>
      <c r="G4312" s="346"/>
      <c r="H4312" s="346"/>
      <c r="I4312" s="128"/>
    </row>
    <row r="4313" spans="3:9" x14ac:dyDescent="0.25">
      <c r="C4313" s="350"/>
      <c r="D4313" s="346"/>
      <c r="E4313" s="346"/>
      <c r="F4313" s="347"/>
      <c r="G4313" s="346"/>
      <c r="H4313" s="346"/>
      <c r="I4313" s="128"/>
    </row>
    <row r="4314" spans="3:9" x14ac:dyDescent="0.25">
      <c r="C4314" s="350"/>
      <c r="D4314" s="346"/>
      <c r="E4314" s="346"/>
      <c r="F4314" s="347"/>
      <c r="G4314" s="346"/>
      <c r="H4314" s="346"/>
      <c r="I4314" s="128"/>
    </row>
    <row r="4315" spans="3:9" x14ac:dyDescent="0.25">
      <c r="C4315" s="350"/>
      <c r="D4315" s="346"/>
      <c r="E4315" s="346"/>
      <c r="F4315" s="347"/>
      <c r="G4315" s="346"/>
      <c r="H4315" s="346"/>
      <c r="I4315" s="128"/>
    </row>
    <row r="4316" spans="3:9" x14ac:dyDescent="0.25">
      <c r="C4316" s="350"/>
      <c r="D4316" s="346"/>
      <c r="E4316" s="346"/>
      <c r="F4316" s="347"/>
      <c r="G4316" s="346"/>
      <c r="H4316" s="346"/>
      <c r="I4316" s="128"/>
    </row>
    <row r="4317" spans="3:9" x14ac:dyDescent="0.25">
      <c r="C4317" s="350"/>
      <c r="D4317" s="346"/>
      <c r="E4317" s="346"/>
      <c r="F4317" s="347"/>
      <c r="G4317" s="346"/>
      <c r="H4317" s="346"/>
      <c r="I4317" s="128"/>
    </row>
    <row r="4318" spans="3:9" x14ac:dyDescent="0.25">
      <c r="C4318" s="350"/>
      <c r="D4318" s="346"/>
      <c r="E4318" s="346"/>
      <c r="F4318" s="347"/>
      <c r="G4318" s="346"/>
      <c r="H4318" s="346"/>
      <c r="I4318" s="128"/>
    </row>
    <row r="4319" spans="3:9" x14ac:dyDescent="0.25">
      <c r="C4319" s="350"/>
      <c r="D4319" s="346"/>
      <c r="E4319" s="346"/>
      <c r="F4319" s="347"/>
      <c r="G4319" s="346"/>
      <c r="H4319" s="346"/>
      <c r="I4319" s="128"/>
    </row>
    <row r="4320" spans="3:9" x14ac:dyDescent="0.25">
      <c r="C4320" s="350"/>
      <c r="D4320" s="346"/>
      <c r="E4320" s="346"/>
      <c r="F4320" s="347"/>
      <c r="G4320" s="346"/>
      <c r="H4320" s="346"/>
      <c r="I4320" s="128"/>
    </row>
    <row r="4321" spans="3:9" x14ac:dyDescent="0.25">
      <c r="C4321" s="350"/>
      <c r="D4321" s="346"/>
      <c r="E4321" s="346"/>
      <c r="F4321" s="347"/>
      <c r="G4321" s="346"/>
      <c r="H4321" s="346"/>
      <c r="I4321" s="128"/>
    </row>
    <row r="4322" spans="3:9" x14ac:dyDescent="0.25">
      <c r="C4322" s="350"/>
      <c r="D4322" s="346"/>
      <c r="E4322" s="346"/>
      <c r="F4322" s="347"/>
      <c r="G4322" s="346"/>
      <c r="H4322" s="346"/>
      <c r="I4322" s="128"/>
    </row>
    <row r="4323" spans="3:9" x14ac:dyDescent="0.25">
      <c r="C4323" s="350"/>
      <c r="D4323" s="346"/>
      <c r="E4323" s="346"/>
      <c r="F4323" s="347"/>
      <c r="G4323" s="346"/>
      <c r="H4323" s="346"/>
      <c r="I4323" s="128"/>
    </row>
    <row r="4324" spans="3:9" x14ac:dyDescent="0.25">
      <c r="C4324" s="350"/>
      <c r="D4324" s="346"/>
      <c r="E4324" s="346"/>
      <c r="F4324" s="347"/>
      <c r="G4324" s="346"/>
      <c r="H4324" s="346"/>
      <c r="I4324" s="128"/>
    </row>
    <row r="4325" spans="3:9" x14ac:dyDescent="0.25">
      <c r="C4325" s="350"/>
      <c r="D4325" s="346"/>
      <c r="E4325" s="346"/>
      <c r="F4325" s="347"/>
      <c r="G4325" s="346"/>
      <c r="H4325" s="346"/>
      <c r="I4325" s="128"/>
    </row>
    <row r="4326" spans="3:9" x14ac:dyDescent="0.25">
      <c r="C4326" s="350"/>
      <c r="D4326" s="346"/>
      <c r="E4326" s="346"/>
      <c r="F4326" s="347"/>
      <c r="G4326" s="346"/>
      <c r="H4326" s="346"/>
      <c r="I4326" s="128"/>
    </row>
    <row r="4327" spans="3:9" x14ac:dyDescent="0.25">
      <c r="C4327" s="350"/>
      <c r="D4327" s="346"/>
      <c r="E4327" s="346"/>
      <c r="F4327" s="347"/>
      <c r="G4327" s="346"/>
      <c r="H4327" s="346"/>
      <c r="I4327" s="128"/>
    </row>
    <row r="4328" spans="3:9" x14ac:dyDescent="0.25">
      <c r="C4328" s="350"/>
      <c r="D4328" s="346"/>
      <c r="E4328" s="346"/>
      <c r="F4328" s="347"/>
      <c r="G4328" s="346"/>
      <c r="H4328" s="346"/>
      <c r="I4328" s="128"/>
    </row>
    <row r="4329" spans="3:9" x14ac:dyDescent="0.25">
      <c r="C4329" s="350"/>
      <c r="D4329" s="346"/>
      <c r="E4329" s="346"/>
      <c r="F4329" s="347"/>
      <c r="G4329" s="346"/>
      <c r="H4329" s="346"/>
      <c r="I4329" s="128"/>
    </row>
    <row r="4330" spans="3:9" x14ac:dyDescent="0.25">
      <c r="C4330" s="350"/>
      <c r="D4330" s="346"/>
      <c r="E4330" s="346"/>
      <c r="F4330" s="347"/>
      <c r="G4330" s="346"/>
      <c r="H4330" s="346"/>
      <c r="I4330" s="128"/>
    </row>
    <row r="4331" spans="3:9" x14ac:dyDescent="0.25">
      <c r="C4331" s="350"/>
      <c r="D4331" s="346"/>
      <c r="E4331" s="346"/>
      <c r="F4331" s="347"/>
      <c r="G4331" s="346"/>
      <c r="H4331" s="346"/>
      <c r="I4331" s="128"/>
    </row>
    <row r="4332" spans="3:9" x14ac:dyDescent="0.25">
      <c r="C4332" s="350"/>
      <c r="D4332" s="346"/>
      <c r="E4332" s="346"/>
      <c r="F4332" s="347"/>
      <c r="G4332" s="346"/>
      <c r="H4332" s="346"/>
      <c r="I4332" s="128"/>
    </row>
    <row r="4333" spans="3:9" x14ac:dyDescent="0.25">
      <c r="C4333" s="350"/>
      <c r="D4333" s="346"/>
      <c r="E4333" s="346"/>
      <c r="F4333" s="347"/>
      <c r="G4333" s="346"/>
      <c r="H4333" s="346"/>
      <c r="I4333" s="128"/>
    </row>
    <row r="4334" spans="3:9" x14ac:dyDescent="0.25">
      <c r="C4334" s="350"/>
      <c r="D4334" s="346"/>
      <c r="E4334" s="346"/>
      <c r="F4334" s="347"/>
      <c r="G4334" s="346"/>
      <c r="H4334" s="346"/>
      <c r="I4334" s="128"/>
    </row>
    <row r="4335" spans="3:9" x14ac:dyDescent="0.25">
      <c r="C4335" s="350"/>
      <c r="D4335" s="346"/>
      <c r="E4335" s="346"/>
      <c r="F4335" s="347"/>
      <c r="G4335" s="346"/>
      <c r="H4335" s="346"/>
      <c r="I4335" s="128"/>
    </row>
    <row r="4336" spans="3:9" x14ac:dyDescent="0.25">
      <c r="C4336" s="350"/>
      <c r="D4336" s="346"/>
      <c r="E4336" s="346"/>
      <c r="F4336" s="347"/>
      <c r="G4336" s="346"/>
      <c r="H4336" s="346"/>
      <c r="I4336" s="128"/>
    </row>
    <row r="4337" spans="3:9" x14ac:dyDescent="0.25">
      <c r="C4337" s="350"/>
      <c r="D4337" s="346"/>
      <c r="E4337" s="346"/>
      <c r="F4337" s="347"/>
      <c r="G4337" s="346"/>
      <c r="H4337" s="346"/>
      <c r="I4337" s="128"/>
    </row>
    <row r="4338" spans="3:9" x14ac:dyDescent="0.25">
      <c r="C4338" s="350"/>
      <c r="D4338" s="346"/>
      <c r="E4338" s="346"/>
      <c r="F4338" s="347"/>
      <c r="G4338" s="346"/>
      <c r="H4338" s="346"/>
      <c r="I4338" s="128"/>
    </row>
    <row r="4339" spans="3:9" x14ac:dyDescent="0.25">
      <c r="C4339" s="350"/>
      <c r="D4339" s="346"/>
      <c r="E4339" s="346"/>
      <c r="F4339" s="347"/>
      <c r="G4339" s="346"/>
      <c r="H4339" s="346"/>
      <c r="I4339" s="128"/>
    </row>
    <row r="4340" spans="3:9" x14ac:dyDescent="0.25">
      <c r="C4340" s="350"/>
      <c r="D4340" s="346"/>
      <c r="E4340" s="346"/>
      <c r="F4340" s="347"/>
      <c r="G4340" s="346"/>
      <c r="H4340" s="346"/>
      <c r="I4340" s="128"/>
    </row>
    <row r="4341" spans="3:9" x14ac:dyDescent="0.25">
      <c r="C4341" s="350"/>
      <c r="D4341" s="346"/>
      <c r="E4341" s="346"/>
      <c r="F4341" s="347"/>
      <c r="G4341" s="346"/>
      <c r="H4341" s="346"/>
      <c r="I4341" s="128"/>
    </row>
    <row r="4342" spans="3:9" x14ac:dyDescent="0.25">
      <c r="C4342" s="350"/>
      <c r="D4342" s="346"/>
      <c r="E4342" s="346"/>
      <c r="F4342" s="347"/>
      <c r="G4342" s="346"/>
      <c r="H4342" s="346"/>
      <c r="I4342" s="128"/>
    </row>
    <row r="4343" spans="3:9" x14ac:dyDescent="0.25">
      <c r="C4343" s="350"/>
      <c r="D4343" s="346"/>
      <c r="E4343" s="346"/>
      <c r="F4343" s="347"/>
      <c r="G4343" s="346"/>
      <c r="H4343" s="346"/>
      <c r="I4343" s="128"/>
    </row>
    <row r="4344" spans="3:9" x14ac:dyDescent="0.25">
      <c r="C4344" s="350"/>
      <c r="D4344" s="346"/>
      <c r="E4344" s="346"/>
      <c r="F4344" s="347"/>
      <c r="G4344" s="346"/>
      <c r="H4344" s="346"/>
      <c r="I4344" s="128"/>
    </row>
    <row r="4345" spans="3:9" x14ac:dyDescent="0.25">
      <c r="C4345" s="350"/>
      <c r="D4345" s="346"/>
      <c r="E4345" s="346"/>
      <c r="F4345" s="347"/>
      <c r="G4345" s="346"/>
      <c r="H4345" s="346"/>
      <c r="I4345" s="128"/>
    </row>
    <row r="4346" spans="3:9" x14ac:dyDescent="0.25">
      <c r="C4346" s="350"/>
      <c r="D4346" s="346"/>
      <c r="E4346" s="346"/>
      <c r="F4346" s="347"/>
      <c r="G4346" s="346"/>
      <c r="H4346" s="346"/>
      <c r="I4346" s="128"/>
    </row>
    <row r="4347" spans="3:9" x14ac:dyDescent="0.25">
      <c r="C4347" s="350"/>
      <c r="D4347" s="346"/>
      <c r="E4347" s="346"/>
      <c r="F4347" s="347"/>
      <c r="G4347" s="346"/>
      <c r="H4347" s="346"/>
      <c r="I4347" s="128"/>
    </row>
    <row r="4348" spans="3:9" x14ac:dyDescent="0.25">
      <c r="C4348" s="350"/>
      <c r="D4348" s="346"/>
      <c r="E4348" s="346"/>
      <c r="F4348" s="347"/>
      <c r="G4348" s="346"/>
      <c r="H4348" s="346"/>
      <c r="I4348" s="128"/>
    </row>
    <row r="4349" spans="3:9" x14ac:dyDescent="0.25">
      <c r="C4349" s="350"/>
      <c r="D4349" s="346"/>
      <c r="E4349" s="346"/>
      <c r="F4349" s="347"/>
      <c r="G4349" s="346"/>
      <c r="H4349" s="346"/>
      <c r="I4349" s="128"/>
    </row>
    <row r="4350" spans="3:9" x14ac:dyDescent="0.25">
      <c r="C4350" s="350"/>
      <c r="D4350" s="346"/>
      <c r="E4350" s="346"/>
      <c r="F4350" s="347"/>
      <c r="G4350" s="346"/>
      <c r="H4350" s="346"/>
      <c r="I4350" s="128"/>
    </row>
    <row r="4351" spans="3:9" x14ac:dyDescent="0.25">
      <c r="C4351" s="350"/>
      <c r="D4351" s="346"/>
      <c r="E4351" s="346"/>
      <c r="F4351" s="347"/>
      <c r="G4351" s="346"/>
      <c r="H4351" s="346"/>
      <c r="I4351" s="128"/>
    </row>
    <row r="4352" spans="3:9" x14ac:dyDescent="0.25">
      <c r="C4352" s="350"/>
      <c r="D4352" s="346"/>
      <c r="E4352" s="346"/>
      <c r="F4352" s="347"/>
      <c r="G4352" s="346"/>
      <c r="H4352" s="346"/>
      <c r="I4352" s="128"/>
    </row>
    <row r="4353" spans="3:9" x14ac:dyDescent="0.25">
      <c r="C4353" s="350"/>
      <c r="D4353" s="346"/>
      <c r="E4353" s="346"/>
      <c r="F4353" s="347"/>
      <c r="G4353" s="346"/>
      <c r="H4353" s="346"/>
      <c r="I4353" s="128"/>
    </row>
    <row r="4354" spans="3:9" x14ac:dyDescent="0.25">
      <c r="C4354" s="350"/>
      <c r="D4354" s="346"/>
      <c r="E4354" s="346"/>
      <c r="F4354" s="347"/>
      <c r="G4354" s="346"/>
      <c r="H4354" s="346"/>
      <c r="I4354" s="128"/>
    </row>
    <row r="4355" spans="3:9" x14ac:dyDescent="0.25">
      <c r="C4355" s="350"/>
      <c r="D4355" s="346"/>
      <c r="E4355" s="346"/>
      <c r="F4355" s="347"/>
      <c r="G4355" s="346"/>
      <c r="H4355" s="346"/>
      <c r="I4355" s="128"/>
    </row>
    <row r="4356" spans="3:9" x14ac:dyDescent="0.25">
      <c r="C4356" s="350"/>
      <c r="D4356" s="346"/>
      <c r="E4356" s="346"/>
      <c r="F4356" s="347"/>
      <c r="G4356" s="346"/>
      <c r="H4356" s="346"/>
      <c r="I4356" s="128"/>
    </row>
    <row r="4357" spans="3:9" x14ac:dyDescent="0.25">
      <c r="C4357" s="350"/>
      <c r="D4357" s="346"/>
      <c r="E4357" s="346"/>
      <c r="F4357" s="347"/>
      <c r="G4357" s="346"/>
      <c r="H4357" s="346"/>
      <c r="I4357" s="128"/>
    </row>
    <row r="4358" spans="3:9" x14ac:dyDescent="0.25">
      <c r="C4358" s="350"/>
      <c r="D4358" s="346"/>
      <c r="E4358" s="346"/>
      <c r="F4358" s="347"/>
      <c r="G4358" s="346"/>
      <c r="H4358" s="346"/>
      <c r="I4358" s="128"/>
    </row>
    <row r="4359" spans="3:9" x14ac:dyDescent="0.25">
      <c r="C4359" s="350"/>
      <c r="D4359" s="346"/>
      <c r="E4359" s="346"/>
      <c r="F4359" s="347"/>
      <c r="G4359" s="346"/>
      <c r="H4359" s="346"/>
      <c r="I4359" s="128"/>
    </row>
    <row r="4360" spans="3:9" x14ac:dyDescent="0.25">
      <c r="C4360" s="350"/>
      <c r="D4360" s="346"/>
      <c r="E4360" s="346"/>
      <c r="F4360" s="347"/>
      <c r="G4360" s="346"/>
      <c r="H4360" s="346"/>
      <c r="I4360" s="128"/>
    </row>
    <row r="4361" spans="3:9" x14ac:dyDescent="0.25">
      <c r="C4361" s="350"/>
      <c r="D4361" s="346"/>
      <c r="E4361" s="346"/>
      <c r="F4361" s="347"/>
      <c r="G4361" s="346"/>
      <c r="H4361" s="346"/>
      <c r="I4361" s="128"/>
    </row>
    <row r="4362" spans="3:9" x14ac:dyDescent="0.25">
      <c r="C4362" s="350"/>
      <c r="D4362" s="346"/>
      <c r="E4362" s="346"/>
      <c r="F4362" s="347"/>
      <c r="G4362" s="346"/>
      <c r="H4362" s="346"/>
      <c r="I4362" s="128"/>
    </row>
    <row r="4363" spans="3:9" x14ac:dyDescent="0.25">
      <c r="C4363" s="350"/>
      <c r="D4363" s="346"/>
      <c r="E4363" s="346"/>
      <c r="F4363" s="347"/>
      <c r="G4363" s="346"/>
      <c r="H4363" s="346"/>
      <c r="I4363" s="128"/>
    </row>
    <row r="4364" spans="3:9" x14ac:dyDescent="0.25">
      <c r="C4364" s="350"/>
      <c r="D4364" s="346"/>
      <c r="E4364" s="346"/>
      <c r="F4364" s="347"/>
      <c r="G4364" s="346"/>
      <c r="H4364" s="346"/>
      <c r="I4364" s="128"/>
    </row>
    <row r="4365" spans="3:9" x14ac:dyDescent="0.25">
      <c r="C4365" s="350"/>
      <c r="D4365" s="346"/>
      <c r="E4365" s="346"/>
      <c r="F4365" s="347"/>
      <c r="G4365" s="346"/>
      <c r="H4365" s="346"/>
      <c r="I4365" s="128"/>
    </row>
    <row r="4366" spans="3:9" x14ac:dyDescent="0.25">
      <c r="C4366" s="350"/>
      <c r="D4366" s="346"/>
      <c r="E4366" s="346"/>
      <c r="F4366" s="347"/>
      <c r="G4366" s="346"/>
      <c r="H4366" s="346"/>
      <c r="I4366" s="128"/>
    </row>
    <row r="4367" spans="3:9" x14ac:dyDescent="0.25">
      <c r="C4367" s="350"/>
      <c r="D4367" s="346"/>
      <c r="E4367" s="346"/>
      <c r="F4367" s="347"/>
      <c r="G4367" s="346"/>
      <c r="H4367" s="346"/>
      <c r="I4367" s="128"/>
    </row>
    <row r="4368" spans="3:9" x14ac:dyDescent="0.25">
      <c r="C4368" s="350"/>
      <c r="D4368" s="346"/>
      <c r="E4368" s="346"/>
      <c r="F4368" s="347"/>
      <c r="G4368" s="346"/>
      <c r="H4368" s="346"/>
      <c r="I4368" s="128"/>
    </row>
    <row r="4369" spans="3:9" x14ac:dyDescent="0.25">
      <c r="C4369" s="350"/>
      <c r="D4369" s="346"/>
      <c r="E4369" s="346"/>
      <c r="F4369" s="347"/>
      <c r="G4369" s="346"/>
      <c r="H4369" s="346"/>
      <c r="I4369" s="128"/>
    </row>
    <row r="4370" spans="3:9" x14ac:dyDescent="0.25">
      <c r="C4370" s="350"/>
      <c r="D4370" s="346"/>
      <c r="E4370" s="346"/>
      <c r="F4370" s="347"/>
      <c r="G4370" s="346"/>
      <c r="H4370" s="346"/>
      <c r="I4370" s="128"/>
    </row>
    <row r="4371" spans="3:9" x14ac:dyDescent="0.25">
      <c r="C4371" s="350"/>
      <c r="D4371" s="346"/>
      <c r="E4371" s="346"/>
      <c r="F4371" s="347"/>
      <c r="G4371" s="346"/>
      <c r="H4371" s="346"/>
      <c r="I4371" s="128"/>
    </row>
    <row r="4372" spans="3:9" x14ac:dyDescent="0.25">
      <c r="C4372" s="350"/>
      <c r="D4372" s="346"/>
      <c r="E4372" s="346"/>
      <c r="F4372" s="347"/>
      <c r="G4372" s="346"/>
      <c r="H4372" s="346"/>
      <c r="I4372" s="128"/>
    </row>
    <row r="4373" spans="3:9" x14ac:dyDescent="0.25">
      <c r="C4373" s="350"/>
      <c r="D4373" s="346"/>
      <c r="E4373" s="346"/>
      <c r="F4373" s="347"/>
      <c r="G4373" s="346"/>
      <c r="H4373" s="346"/>
      <c r="I4373" s="128"/>
    </row>
    <row r="4374" spans="3:9" x14ac:dyDescent="0.25">
      <c r="C4374" s="350"/>
      <c r="D4374" s="346"/>
      <c r="E4374" s="346"/>
      <c r="F4374" s="347"/>
      <c r="G4374" s="346"/>
      <c r="H4374" s="346"/>
      <c r="I4374" s="128"/>
    </row>
    <row r="4375" spans="3:9" x14ac:dyDescent="0.25">
      <c r="C4375" s="350"/>
      <c r="D4375" s="346"/>
      <c r="E4375" s="346"/>
      <c r="F4375" s="347"/>
      <c r="G4375" s="346"/>
      <c r="H4375" s="346"/>
      <c r="I4375" s="128"/>
    </row>
    <row r="4376" spans="3:9" x14ac:dyDescent="0.25">
      <c r="C4376" s="350"/>
      <c r="D4376" s="346"/>
      <c r="E4376" s="346"/>
      <c r="F4376" s="347"/>
      <c r="G4376" s="346"/>
      <c r="H4376" s="346"/>
      <c r="I4376" s="128"/>
    </row>
    <row r="4377" spans="3:9" x14ac:dyDescent="0.25">
      <c r="C4377" s="350"/>
      <c r="D4377" s="346"/>
      <c r="E4377" s="346"/>
      <c r="F4377" s="347"/>
      <c r="G4377" s="346"/>
      <c r="H4377" s="346"/>
      <c r="I4377" s="128"/>
    </row>
    <row r="4378" spans="3:9" x14ac:dyDescent="0.25">
      <c r="C4378" s="350"/>
      <c r="D4378" s="346"/>
      <c r="E4378" s="346"/>
      <c r="F4378" s="347"/>
      <c r="G4378" s="346"/>
      <c r="H4378" s="346"/>
      <c r="I4378" s="128"/>
    </row>
    <row r="4379" spans="3:9" x14ac:dyDescent="0.25">
      <c r="C4379" s="350"/>
      <c r="D4379" s="346"/>
      <c r="E4379" s="346"/>
      <c r="F4379" s="347"/>
      <c r="G4379" s="346"/>
      <c r="H4379" s="346"/>
      <c r="I4379" s="128"/>
    </row>
    <row r="4380" spans="3:9" x14ac:dyDescent="0.25">
      <c r="C4380" s="350"/>
      <c r="D4380" s="346"/>
      <c r="E4380" s="346"/>
      <c r="F4380" s="347"/>
      <c r="G4380" s="346"/>
      <c r="H4380" s="346"/>
      <c r="I4380" s="128"/>
    </row>
    <row r="4381" spans="3:9" x14ac:dyDescent="0.25">
      <c r="C4381" s="350"/>
      <c r="D4381" s="346"/>
      <c r="E4381" s="346"/>
      <c r="F4381" s="347"/>
      <c r="G4381" s="346"/>
      <c r="H4381" s="346"/>
      <c r="I4381" s="128"/>
    </row>
    <row r="4382" spans="3:9" x14ac:dyDescent="0.25">
      <c r="C4382" s="350"/>
      <c r="D4382" s="346"/>
      <c r="E4382" s="346"/>
      <c r="F4382" s="347"/>
      <c r="G4382" s="346"/>
      <c r="H4382" s="346"/>
      <c r="I4382" s="128"/>
    </row>
    <row r="4383" spans="3:9" x14ac:dyDescent="0.25">
      <c r="C4383" s="350"/>
      <c r="D4383" s="346"/>
      <c r="E4383" s="346"/>
      <c r="F4383" s="347"/>
      <c r="G4383" s="346"/>
      <c r="H4383" s="346"/>
      <c r="I4383" s="128"/>
    </row>
    <row r="4384" spans="3:9" x14ac:dyDescent="0.25">
      <c r="C4384" s="350"/>
      <c r="D4384" s="346"/>
      <c r="E4384" s="346"/>
      <c r="F4384" s="347"/>
      <c r="G4384" s="346"/>
      <c r="H4384" s="346"/>
      <c r="I4384" s="128"/>
    </row>
    <row r="4385" spans="3:9" x14ac:dyDescent="0.25">
      <c r="C4385" s="350"/>
      <c r="D4385" s="346"/>
      <c r="E4385" s="346"/>
      <c r="F4385" s="347"/>
      <c r="G4385" s="346"/>
      <c r="H4385" s="346"/>
      <c r="I4385" s="128"/>
    </row>
    <row r="4386" spans="3:9" x14ac:dyDescent="0.25">
      <c r="C4386" s="350"/>
      <c r="D4386" s="346"/>
      <c r="E4386" s="346"/>
      <c r="F4386" s="347"/>
      <c r="G4386" s="346"/>
      <c r="H4386" s="346"/>
      <c r="I4386" s="128"/>
    </row>
    <row r="4387" spans="3:9" x14ac:dyDescent="0.25">
      <c r="C4387" s="350"/>
      <c r="D4387" s="346"/>
      <c r="E4387" s="346"/>
      <c r="F4387" s="347"/>
      <c r="G4387" s="346"/>
      <c r="H4387" s="346"/>
      <c r="I4387" s="128"/>
    </row>
    <row r="4388" spans="3:9" x14ac:dyDescent="0.25">
      <c r="C4388" s="350"/>
      <c r="D4388" s="346"/>
      <c r="E4388" s="346"/>
      <c r="F4388" s="347"/>
      <c r="G4388" s="346"/>
      <c r="H4388" s="346"/>
      <c r="I4388" s="128"/>
    </row>
    <row r="4389" spans="3:9" x14ac:dyDescent="0.25">
      <c r="C4389" s="350"/>
      <c r="D4389" s="346"/>
      <c r="E4389" s="346"/>
      <c r="F4389" s="347"/>
      <c r="G4389" s="346"/>
      <c r="H4389" s="346"/>
      <c r="I4389" s="128"/>
    </row>
    <row r="4390" spans="3:9" x14ac:dyDescent="0.25">
      <c r="C4390" s="350"/>
      <c r="D4390" s="346"/>
      <c r="E4390" s="346"/>
      <c r="F4390" s="347"/>
      <c r="G4390" s="346"/>
      <c r="H4390" s="346"/>
      <c r="I4390" s="128"/>
    </row>
    <row r="4391" spans="3:9" x14ac:dyDescent="0.25">
      <c r="C4391" s="350"/>
      <c r="D4391" s="346"/>
      <c r="E4391" s="346"/>
      <c r="F4391" s="347"/>
      <c r="G4391" s="346"/>
      <c r="H4391" s="346"/>
      <c r="I4391" s="128"/>
    </row>
    <row r="4392" spans="3:9" x14ac:dyDescent="0.25">
      <c r="C4392" s="350"/>
      <c r="D4392" s="346"/>
      <c r="E4392" s="346"/>
      <c r="F4392" s="347"/>
      <c r="G4392" s="346"/>
      <c r="H4392" s="346"/>
      <c r="I4392" s="128"/>
    </row>
    <row r="4393" spans="3:9" x14ac:dyDescent="0.25">
      <c r="C4393" s="350"/>
      <c r="D4393" s="346"/>
      <c r="E4393" s="346"/>
      <c r="F4393" s="347"/>
      <c r="G4393" s="346"/>
      <c r="H4393" s="346"/>
      <c r="I4393" s="128"/>
    </row>
    <row r="4394" spans="3:9" x14ac:dyDescent="0.25">
      <c r="C4394" s="350"/>
      <c r="D4394" s="346"/>
      <c r="E4394" s="346"/>
      <c r="F4394" s="347"/>
      <c r="G4394" s="346"/>
      <c r="H4394" s="346"/>
      <c r="I4394" s="128"/>
    </row>
    <row r="4395" spans="3:9" x14ac:dyDescent="0.25">
      <c r="C4395" s="350"/>
      <c r="D4395" s="346"/>
      <c r="E4395" s="346"/>
      <c r="F4395" s="347"/>
      <c r="G4395" s="346"/>
      <c r="H4395" s="346"/>
      <c r="I4395" s="128"/>
    </row>
    <row r="4396" spans="3:9" x14ac:dyDescent="0.25">
      <c r="C4396" s="350"/>
      <c r="D4396" s="346"/>
      <c r="E4396" s="346"/>
      <c r="F4396" s="347"/>
      <c r="G4396" s="346"/>
      <c r="H4396" s="346"/>
      <c r="I4396" s="128"/>
    </row>
    <row r="4397" spans="3:9" x14ac:dyDescent="0.25">
      <c r="C4397" s="350"/>
      <c r="D4397" s="346"/>
      <c r="E4397" s="346"/>
      <c r="F4397" s="347"/>
      <c r="G4397" s="346"/>
      <c r="H4397" s="346"/>
      <c r="I4397" s="128"/>
    </row>
    <row r="4398" spans="3:9" x14ac:dyDescent="0.25">
      <c r="C4398" s="350"/>
      <c r="D4398" s="346"/>
      <c r="E4398" s="346"/>
      <c r="F4398" s="347"/>
      <c r="G4398" s="346"/>
      <c r="H4398" s="346"/>
      <c r="I4398" s="128"/>
    </row>
    <row r="4399" spans="3:9" x14ac:dyDescent="0.25">
      <c r="C4399" s="350"/>
      <c r="D4399" s="346"/>
      <c r="E4399" s="346"/>
      <c r="F4399" s="347"/>
      <c r="G4399" s="346"/>
      <c r="H4399" s="346"/>
      <c r="I4399" s="128"/>
    </row>
    <row r="4400" spans="3:9" x14ac:dyDescent="0.25">
      <c r="C4400" s="350"/>
      <c r="D4400" s="346"/>
      <c r="E4400" s="346"/>
      <c r="F4400" s="347"/>
      <c r="G4400" s="346"/>
      <c r="H4400" s="346"/>
      <c r="I4400" s="128"/>
    </row>
    <row r="4401" spans="3:9" x14ac:dyDescent="0.25">
      <c r="C4401" s="350"/>
      <c r="D4401" s="346"/>
      <c r="E4401" s="346"/>
      <c r="F4401" s="347"/>
      <c r="G4401" s="346"/>
      <c r="H4401" s="346"/>
      <c r="I4401" s="128"/>
    </row>
    <row r="4402" spans="3:9" x14ac:dyDescent="0.25">
      <c r="C4402" s="350"/>
      <c r="D4402" s="346"/>
      <c r="E4402" s="346"/>
      <c r="F4402" s="347"/>
      <c r="G4402" s="346"/>
      <c r="H4402" s="346"/>
      <c r="I4402" s="128"/>
    </row>
    <row r="4403" spans="3:9" x14ac:dyDescent="0.25">
      <c r="C4403" s="350"/>
      <c r="D4403" s="346"/>
      <c r="E4403" s="346"/>
      <c r="F4403" s="347"/>
      <c r="G4403" s="346"/>
      <c r="H4403" s="346"/>
      <c r="I4403" s="128"/>
    </row>
    <row r="4404" spans="3:9" x14ac:dyDescent="0.25">
      <c r="C4404" s="350"/>
      <c r="D4404" s="346"/>
      <c r="E4404" s="346"/>
      <c r="F4404" s="347"/>
      <c r="G4404" s="346"/>
      <c r="H4404" s="346"/>
      <c r="I4404" s="128"/>
    </row>
    <row r="4405" spans="3:9" x14ac:dyDescent="0.25">
      <c r="C4405" s="350"/>
      <c r="D4405" s="346"/>
      <c r="E4405" s="346"/>
      <c r="F4405" s="347"/>
      <c r="G4405" s="346"/>
      <c r="H4405" s="346"/>
      <c r="I4405" s="128"/>
    </row>
    <row r="4406" spans="3:9" x14ac:dyDescent="0.25">
      <c r="C4406" s="350"/>
      <c r="D4406" s="346"/>
      <c r="E4406" s="346"/>
      <c r="F4406" s="347"/>
      <c r="G4406" s="346"/>
      <c r="H4406" s="346"/>
      <c r="I4406" s="128"/>
    </row>
    <row r="4407" spans="3:9" x14ac:dyDescent="0.25">
      <c r="C4407" s="350"/>
      <c r="D4407" s="346"/>
      <c r="E4407" s="346"/>
      <c r="F4407" s="347"/>
      <c r="G4407" s="346"/>
      <c r="H4407" s="346"/>
      <c r="I4407" s="128"/>
    </row>
    <row r="4408" spans="3:9" x14ac:dyDescent="0.25">
      <c r="C4408" s="350"/>
      <c r="D4408" s="346"/>
      <c r="E4408" s="346"/>
      <c r="F4408" s="347"/>
      <c r="G4408" s="346"/>
      <c r="H4408" s="346"/>
      <c r="I4408" s="128"/>
    </row>
    <row r="4409" spans="3:9" x14ac:dyDescent="0.25">
      <c r="C4409" s="350"/>
      <c r="D4409" s="346"/>
      <c r="E4409" s="346"/>
      <c r="F4409" s="347"/>
      <c r="G4409" s="346"/>
      <c r="H4409" s="346"/>
      <c r="I4409" s="128"/>
    </row>
    <row r="4410" spans="3:9" x14ac:dyDescent="0.25">
      <c r="C4410" s="350"/>
      <c r="D4410" s="346"/>
      <c r="E4410" s="346"/>
      <c r="F4410" s="347"/>
      <c r="G4410" s="346"/>
      <c r="H4410" s="346"/>
      <c r="I4410" s="128"/>
    </row>
    <row r="4411" spans="3:9" x14ac:dyDescent="0.25">
      <c r="C4411" s="350"/>
      <c r="D4411" s="346"/>
      <c r="E4411" s="346"/>
      <c r="F4411" s="347"/>
      <c r="G4411" s="346"/>
      <c r="H4411" s="346"/>
      <c r="I4411" s="128"/>
    </row>
    <row r="4412" spans="3:9" x14ac:dyDescent="0.25">
      <c r="C4412" s="350"/>
      <c r="D4412" s="346"/>
      <c r="E4412" s="346"/>
      <c r="F4412" s="347"/>
      <c r="G4412" s="346"/>
      <c r="H4412" s="346"/>
      <c r="I4412" s="128"/>
    </row>
    <row r="4413" spans="3:9" x14ac:dyDescent="0.25">
      <c r="C4413" s="350"/>
      <c r="D4413" s="346"/>
      <c r="E4413" s="346"/>
      <c r="F4413" s="347"/>
      <c r="G4413" s="346"/>
      <c r="H4413" s="346"/>
      <c r="I4413" s="128"/>
    </row>
    <row r="4414" spans="3:9" x14ac:dyDescent="0.25">
      <c r="C4414" s="350"/>
      <c r="D4414" s="346"/>
      <c r="E4414" s="346"/>
      <c r="F4414" s="347"/>
      <c r="G4414" s="346"/>
      <c r="H4414" s="346"/>
      <c r="I4414" s="128"/>
    </row>
    <row r="4415" spans="3:9" x14ac:dyDescent="0.25">
      <c r="C4415" s="350"/>
      <c r="D4415" s="346"/>
      <c r="E4415" s="346"/>
      <c r="F4415" s="347"/>
      <c r="G4415" s="346"/>
      <c r="H4415" s="346"/>
      <c r="I4415" s="128"/>
    </row>
    <row r="4416" spans="3:9" x14ac:dyDescent="0.25">
      <c r="C4416" s="350"/>
      <c r="D4416" s="346"/>
      <c r="E4416" s="346"/>
      <c r="F4416" s="347"/>
      <c r="G4416" s="346"/>
      <c r="H4416" s="346"/>
      <c r="I4416" s="128"/>
    </row>
    <row r="4417" spans="3:9" x14ac:dyDescent="0.25">
      <c r="C4417" s="350"/>
      <c r="D4417" s="346"/>
      <c r="E4417" s="346"/>
      <c r="F4417" s="347"/>
      <c r="G4417" s="346"/>
      <c r="H4417" s="346"/>
      <c r="I4417" s="128"/>
    </row>
    <row r="4418" spans="3:9" x14ac:dyDescent="0.25">
      <c r="C4418" s="350"/>
      <c r="D4418" s="346"/>
      <c r="E4418" s="346"/>
      <c r="F4418" s="347"/>
      <c r="G4418" s="346"/>
      <c r="H4418" s="346"/>
      <c r="I4418" s="128"/>
    </row>
    <row r="4419" spans="3:9" x14ac:dyDescent="0.25">
      <c r="C4419" s="350"/>
      <c r="D4419" s="346"/>
      <c r="E4419" s="346"/>
      <c r="F4419" s="347"/>
      <c r="G4419" s="346"/>
      <c r="H4419" s="346"/>
      <c r="I4419" s="128"/>
    </row>
    <row r="4420" spans="3:9" x14ac:dyDescent="0.25">
      <c r="C4420" s="350"/>
      <c r="D4420" s="346"/>
      <c r="E4420" s="346"/>
      <c r="F4420" s="347"/>
      <c r="G4420" s="346"/>
      <c r="H4420" s="346"/>
      <c r="I4420" s="128"/>
    </row>
    <row r="4421" spans="3:9" x14ac:dyDescent="0.25">
      <c r="C4421" s="350"/>
      <c r="D4421" s="346"/>
      <c r="E4421" s="346"/>
      <c r="F4421" s="347"/>
      <c r="G4421" s="346"/>
      <c r="H4421" s="346"/>
      <c r="I4421" s="128"/>
    </row>
    <row r="4422" spans="3:9" x14ac:dyDescent="0.25">
      <c r="C4422" s="350"/>
      <c r="D4422" s="346"/>
      <c r="E4422" s="346"/>
      <c r="F4422" s="347"/>
      <c r="G4422" s="346"/>
      <c r="H4422" s="346"/>
      <c r="I4422" s="128"/>
    </row>
    <row r="4423" spans="3:9" x14ac:dyDescent="0.25">
      <c r="C4423" s="350"/>
      <c r="D4423" s="346"/>
      <c r="E4423" s="346"/>
      <c r="F4423" s="347"/>
      <c r="G4423" s="346"/>
      <c r="H4423" s="346"/>
      <c r="I4423" s="128"/>
    </row>
    <row r="4424" spans="3:9" x14ac:dyDescent="0.25">
      <c r="C4424" s="350"/>
      <c r="D4424" s="346"/>
      <c r="E4424" s="346"/>
      <c r="F4424" s="347"/>
      <c r="G4424" s="346"/>
      <c r="H4424" s="346"/>
      <c r="I4424" s="128"/>
    </row>
    <row r="4425" spans="3:9" x14ac:dyDescent="0.25">
      <c r="C4425" s="350"/>
      <c r="D4425" s="346"/>
      <c r="E4425" s="346"/>
      <c r="F4425" s="347"/>
      <c r="G4425" s="346"/>
      <c r="H4425" s="346"/>
      <c r="I4425" s="128"/>
    </row>
    <row r="4426" spans="3:9" x14ac:dyDescent="0.25">
      <c r="C4426" s="350"/>
      <c r="D4426" s="346"/>
      <c r="E4426" s="346"/>
      <c r="F4426" s="347"/>
      <c r="G4426" s="346"/>
      <c r="H4426" s="346"/>
      <c r="I4426" s="128"/>
    </row>
    <row r="4427" spans="3:9" x14ac:dyDescent="0.25">
      <c r="C4427" s="350"/>
      <c r="D4427" s="346"/>
      <c r="E4427" s="346"/>
      <c r="F4427" s="347"/>
      <c r="G4427" s="346"/>
      <c r="H4427" s="346"/>
      <c r="I4427" s="128"/>
    </row>
    <row r="4428" spans="3:9" x14ac:dyDescent="0.25">
      <c r="C4428" s="350"/>
      <c r="D4428" s="346"/>
      <c r="E4428" s="346"/>
      <c r="F4428" s="347"/>
      <c r="G4428" s="346"/>
      <c r="H4428" s="346"/>
      <c r="I4428" s="128"/>
    </row>
    <row r="4429" spans="3:9" x14ac:dyDescent="0.25">
      <c r="C4429" s="350"/>
      <c r="D4429" s="346"/>
      <c r="E4429" s="346"/>
      <c r="F4429" s="347"/>
      <c r="G4429" s="346"/>
      <c r="H4429" s="346"/>
      <c r="I4429" s="128"/>
    </row>
    <row r="4430" spans="3:9" x14ac:dyDescent="0.25">
      <c r="C4430" s="350"/>
      <c r="D4430" s="346"/>
      <c r="E4430" s="346"/>
      <c r="F4430" s="347"/>
      <c r="G4430" s="346"/>
      <c r="H4430" s="346"/>
      <c r="I4430" s="128"/>
    </row>
    <row r="4431" spans="3:9" x14ac:dyDescent="0.25">
      <c r="C4431" s="350"/>
      <c r="D4431" s="346"/>
      <c r="E4431" s="346"/>
      <c r="F4431" s="347"/>
      <c r="G4431" s="346"/>
      <c r="H4431" s="346"/>
      <c r="I4431" s="128"/>
    </row>
    <row r="4432" spans="3:9" x14ac:dyDescent="0.25">
      <c r="C4432" s="350"/>
      <c r="D4432" s="346"/>
      <c r="E4432" s="346"/>
      <c r="F4432" s="347"/>
      <c r="G4432" s="346"/>
      <c r="H4432" s="346"/>
      <c r="I4432" s="128"/>
    </row>
    <row r="4433" spans="3:9" x14ac:dyDescent="0.25">
      <c r="C4433" s="350"/>
      <c r="D4433" s="346"/>
      <c r="E4433" s="346"/>
      <c r="F4433" s="347"/>
      <c r="G4433" s="346"/>
      <c r="H4433" s="346"/>
      <c r="I4433" s="128"/>
    </row>
    <row r="4434" spans="3:9" x14ac:dyDescent="0.25">
      <c r="C4434" s="350"/>
      <c r="D4434" s="346"/>
      <c r="E4434" s="346"/>
      <c r="F4434" s="347"/>
      <c r="G4434" s="346"/>
      <c r="H4434" s="346"/>
      <c r="I4434" s="128"/>
    </row>
    <row r="4435" spans="3:9" x14ac:dyDescent="0.25">
      <c r="C4435" s="350"/>
      <c r="D4435" s="346"/>
      <c r="E4435" s="346"/>
      <c r="F4435" s="347"/>
      <c r="G4435" s="346"/>
      <c r="H4435" s="346"/>
      <c r="I4435" s="128"/>
    </row>
    <row r="4436" spans="3:9" x14ac:dyDescent="0.25">
      <c r="C4436" s="350"/>
      <c r="D4436" s="346"/>
      <c r="E4436" s="346"/>
      <c r="F4436" s="347"/>
      <c r="G4436" s="346"/>
      <c r="H4436" s="346"/>
      <c r="I4436" s="128"/>
    </row>
    <row r="4437" spans="3:9" x14ac:dyDescent="0.25">
      <c r="C4437" s="350"/>
      <c r="D4437" s="346"/>
      <c r="E4437" s="346"/>
      <c r="F4437" s="347"/>
      <c r="G4437" s="346"/>
      <c r="H4437" s="346"/>
      <c r="I4437" s="128"/>
    </row>
    <row r="4438" spans="3:9" x14ac:dyDescent="0.25">
      <c r="C4438" s="350"/>
      <c r="D4438" s="346"/>
      <c r="E4438" s="346"/>
      <c r="F4438" s="347"/>
      <c r="G4438" s="346"/>
      <c r="H4438" s="346"/>
      <c r="I4438" s="128"/>
    </row>
    <row r="4439" spans="3:9" x14ac:dyDescent="0.25">
      <c r="C4439" s="350"/>
      <c r="D4439" s="346"/>
      <c r="E4439" s="346"/>
      <c r="F4439" s="347"/>
      <c r="G4439" s="346"/>
      <c r="H4439" s="346"/>
      <c r="I4439" s="128"/>
    </row>
    <row r="4440" spans="3:9" x14ac:dyDescent="0.25">
      <c r="C4440" s="350"/>
      <c r="D4440" s="346"/>
      <c r="E4440" s="346"/>
      <c r="F4440" s="347"/>
      <c r="G4440" s="346"/>
      <c r="H4440" s="346"/>
      <c r="I4440" s="128"/>
    </row>
    <row r="4441" spans="3:9" x14ac:dyDescent="0.25">
      <c r="C4441" s="350"/>
      <c r="D4441" s="346"/>
      <c r="E4441" s="346"/>
      <c r="F4441" s="347"/>
      <c r="G4441" s="346"/>
      <c r="H4441" s="346"/>
      <c r="I4441" s="128"/>
    </row>
    <row r="4442" spans="3:9" x14ac:dyDescent="0.25">
      <c r="C4442" s="350"/>
      <c r="D4442" s="346"/>
      <c r="E4442" s="346"/>
      <c r="F4442" s="347"/>
      <c r="G4442" s="346"/>
      <c r="H4442" s="346"/>
      <c r="I4442" s="128"/>
    </row>
    <row r="4443" spans="3:9" x14ac:dyDescent="0.25">
      <c r="C4443" s="350"/>
      <c r="D4443" s="346"/>
      <c r="E4443" s="346"/>
      <c r="F4443" s="347"/>
      <c r="G4443" s="346"/>
      <c r="H4443" s="346"/>
      <c r="I4443" s="128"/>
    </row>
    <row r="4444" spans="3:9" x14ac:dyDescent="0.25">
      <c r="C4444" s="350"/>
      <c r="D4444" s="346"/>
      <c r="E4444" s="346"/>
      <c r="F4444" s="347"/>
      <c r="G4444" s="346"/>
      <c r="H4444" s="346"/>
      <c r="I4444" s="128"/>
    </row>
    <row r="4445" spans="3:9" x14ac:dyDescent="0.25">
      <c r="C4445" s="350"/>
      <c r="D4445" s="346"/>
      <c r="E4445" s="346"/>
      <c r="F4445" s="347"/>
      <c r="G4445" s="346"/>
      <c r="H4445" s="346"/>
      <c r="I4445" s="128"/>
    </row>
    <row r="4446" spans="3:9" x14ac:dyDescent="0.25">
      <c r="C4446" s="350"/>
      <c r="D4446" s="346"/>
      <c r="E4446" s="346"/>
      <c r="F4446" s="347"/>
      <c r="G4446" s="346"/>
      <c r="H4446" s="346"/>
      <c r="I4446" s="128"/>
    </row>
    <row r="4447" spans="3:9" x14ac:dyDescent="0.25">
      <c r="C4447" s="350"/>
      <c r="D4447" s="346"/>
      <c r="E4447" s="346"/>
      <c r="F4447" s="347"/>
      <c r="G4447" s="346"/>
      <c r="H4447" s="346"/>
      <c r="I4447" s="128"/>
    </row>
    <row r="4448" spans="3:9" x14ac:dyDescent="0.25">
      <c r="C4448" s="350"/>
      <c r="D4448" s="346"/>
      <c r="E4448" s="346"/>
      <c r="F4448" s="347"/>
      <c r="G4448" s="346"/>
      <c r="H4448" s="346"/>
      <c r="I4448" s="128"/>
    </row>
    <row r="4449" spans="3:9" x14ac:dyDescent="0.25">
      <c r="C4449" s="350"/>
      <c r="D4449" s="346"/>
      <c r="E4449" s="346"/>
      <c r="F4449" s="347"/>
      <c r="G4449" s="346"/>
      <c r="H4449" s="346"/>
      <c r="I4449" s="128"/>
    </row>
    <row r="4450" spans="3:9" x14ac:dyDescent="0.25">
      <c r="C4450" s="350"/>
      <c r="D4450" s="346"/>
      <c r="E4450" s="346"/>
      <c r="F4450" s="347"/>
      <c r="G4450" s="346"/>
      <c r="H4450" s="346"/>
      <c r="I4450" s="128"/>
    </row>
    <row r="4451" spans="3:9" x14ac:dyDescent="0.25">
      <c r="C4451" s="350"/>
      <c r="D4451" s="346"/>
      <c r="E4451" s="346"/>
      <c r="F4451" s="347"/>
      <c r="G4451" s="346"/>
      <c r="H4451" s="346"/>
      <c r="I4451" s="128"/>
    </row>
    <row r="4452" spans="3:9" x14ac:dyDescent="0.25">
      <c r="C4452" s="350"/>
      <c r="D4452" s="346"/>
      <c r="E4452" s="346"/>
      <c r="F4452" s="347"/>
      <c r="G4452" s="346"/>
      <c r="H4452" s="346"/>
      <c r="I4452" s="128"/>
    </row>
    <row r="4453" spans="3:9" x14ac:dyDescent="0.25">
      <c r="C4453" s="350"/>
      <c r="D4453" s="346"/>
      <c r="E4453" s="346"/>
      <c r="F4453" s="347"/>
      <c r="G4453" s="346"/>
      <c r="H4453" s="346"/>
      <c r="I4453" s="128"/>
    </row>
    <row r="4454" spans="3:9" x14ac:dyDescent="0.25">
      <c r="C4454" s="350"/>
      <c r="D4454" s="346"/>
      <c r="E4454" s="346"/>
      <c r="F4454" s="347"/>
      <c r="G4454" s="346"/>
      <c r="H4454" s="346"/>
      <c r="I4454" s="128"/>
    </row>
    <row r="4455" spans="3:9" x14ac:dyDescent="0.25">
      <c r="C4455" s="350"/>
      <c r="D4455" s="346"/>
      <c r="E4455" s="346"/>
      <c r="F4455" s="347"/>
      <c r="G4455" s="346"/>
      <c r="H4455" s="346"/>
      <c r="I4455" s="128"/>
    </row>
    <row r="4456" spans="3:9" x14ac:dyDescent="0.25">
      <c r="C4456" s="350"/>
      <c r="D4456" s="346"/>
      <c r="E4456" s="346"/>
      <c r="F4456" s="347"/>
      <c r="G4456" s="346"/>
      <c r="H4456" s="346"/>
      <c r="I4456" s="128"/>
    </row>
    <row r="4457" spans="3:9" x14ac:dyDescent="0.25">
      <c r="C4457" s="350"/>
      <c r="D4457" s="346"/>
      <c r="E4457" s="346"/>
      <c r="F4457" s="347"/>
      <c r="G4457" s="346"/>
      <c r="H4457" s="346"/>
      <c r="I4457" s="128"/>
    </row>
    <row r="4458" spans="3:9" x14ac:dyDescent="0.25">
      <c r="C4458" s="350"/>
      <c r="D4458" s="346"/>
      <c r="E4458" s="346"/>
      <c r="F4458" s="347"/>
      <c r="G4458" s="346"/>
      <c r="H4458" s="346"/>
      <c r="I4458" s="128"/>
    </row>
    <row r="4459" spans="3:9" x14ac:dyDescent="0.25">
      <c r="C4459" s="350"/>
      <c r="D4459" s="346"/>
      <c r="E4459" s="346"/>
      <c r="F4459" s="347"/>
      <c r="G4459" s="346"/>
      <c r="H4459" s="346"/>
      <c r="I4459" s="128"/>
    </row>
    <row r="4460" spans="3:9" x14ac:dyDescent="0.25">
      <c r="C4460" s="350"/>
      <c r="D4460" s="346"/>
      <c r="E4460" s="346"/>
      <c r="F4460" s="347"/>
      <c r="G4460" s="346"/>
      <c r="H4460" s="346"/>
      <c r="I4460" s="128"/>
    </row>
    <row r="4461" spans="3:9" x14ac:dyDescent="0.25">
      <c r="C4461" s="350"/>
      <c r="D4461" s="346"/>
      <c r="E4461" s="346"/>
      <c r="F4461" s="347"/>
      <c r="G4461" s="346"/>
      <c r="H4461" s="346"/>
      <c r="I4461" s="128"/>
    </row>
    <row r="4462" spans="3:9" x14ac:dyDescent="0.25">
      <c r="C4462" s="350"/>
      <c r="D4462" s="346"/>
      <c r="E4462" s="346"/>
      <c r="F4462" s="347"/>
      <c r="G4462" s="346"/>
      <c r="H4462" s="346"/>
      <c r="I4462" s="128"/>
    </row>
    <row r="4463" spans="3:9" x14ac:dyDescent="0.25">
      <c r="C4463" s="350"/>
      <c r="D4463" s="346"/>
      <c r="E4463" s="346"/>
      <c r="F4463" s="347"/>
      <c r="G4463" s="346"/>
      <c r="H4463" s="346"/>
      <c r="I4463" s="128"/>
    </row>
    <row r="4464" spans="3:9" x14ac:dyDescent="0.25">
      <c r="C4464" s="350"/>
      <c r="D4464" s="346"/>
      <c r="E4464" s="346"/>
      <c r="F4464" s="347"/>
      <c r="G4464" s="346"/>
      <c r="H4464" s="346"/>
      <c r="I4464" s="128"/>
    </row>
    <row r="4465" spans="3:9" x14ac:dyDescent="0.25">
      <c r="C4465" s="350"/>
      <c r="D4465" s="346"/>
      <c r="E4465" s="346"/>
      <c r="F4465" s="347"/>
      <c r="G4465" s="346"/>
      <c r="H4465" s="346"/>
      <c r="I4465" s="128"/>
    </row>
    <row r="4466" spans="3:9" x14ac:dyDescent="0.25">
      <c r="C4466" s="350"/>
      <c r="D4466" s="346"/>
      <c r="E4466" s="346"/>
      <c r="F4466" s="347"/>
      <c r="G4466" s="346"/>
      <c r="H4466" s="346"/>
      <c r="I4466" s="128"/>
    </row>
    <row r="4467" spans="3:9" x14ac:dyDescent="0.25">
      <c r="C4467" s="350"/>
      <c r="D4467" s="346"/>
      <c r="E4467" s="346"/>
      <c r="F4467" s="347"/>
      <c r="G4467" s="346"/>
      <c r="H4467" s="346"/>
      <c r="I4467" s="128"/>
    </row>
    <row r="4468" spans="3:9" x14ac:dyDescent="0.25">
      <c r="C4468" s="350"/>
      <c r="D4468" s="346"/>
      <c r="E4468" s="346"/>
      <c r="F4468" s="347"/>
      <c r="G4468" s="346"/>
      <c r="H4468" s="346"/>
      <c r="I4468" s="128"/>
    </row>
    <row r="4469" spans="3:9" x14ac:dyDescent="0.25">
      <c r="C4469" s="350"/>
      <c r="D4469" s="346"/>
      <c r="E4469" s="346"/>
      <c r="F4469" s="347"/>
      <c r="G4469" s="346"/>
      <c r="H4469" s="346"/>
      <c r="I4469" s="128"/>
    </row>
    <row r="4470" spans="3:9" x14ac:dyDescent="0.25">
      <c r="C4470" s="350"/>
      <c r="D4470" s="346"/>
      <c r="E4470" s="346"/>
      <c r="F4470" s="347"/>
      <c r="G4470" s="346"/>
      <c r="H4470" s="346"/>
      <c r="I4470" s="128"/>
    </row>
    <row r="4471" spans="3:9" x14ac:dyDescent="0.25">
      <c r="C4471" s="350"/>
      <c r="D4471" s="346"/>
      <c r="E4471" s="346"/>
      <c r="F4471" s="347"/>
      <c r="G4471" s="346"/>
      <c r="H4471" s="346"/>
      <c r="I4471" s="128"/>
    </row>
    <row r="4472" spans="3:9" x14ac:dyDescent="0.25">
      <c r="C4472" s="350"/>
      <c r="D4472" s="346"/>
      <c r="E4472" s="346"/>
      <c r="F4472" s="347"/>
      <c r="G4472" s="346"/>
      <c r="H4472" s="346"/>
      <c r="I4472" s="128"/>
    </row>
    <row r="4473" spans="3:9" x14ac:dyDescent="0.25">
      <c r="C4473" s="350"/>
      <c r="D4473" s="346"/>
      <c r="E4473" s="346"/>
      <c r="F4473" s="347"/>
      <c r="G4473" s="346"/>
      <c r="H4473" s="346"/>
      <c r="I4473" s="128"/>
    </row>
    <row r="4474" spans="3:9" x14ac:dyDescent="0.25">
      <c r="C4474" s="350"/>
      <c r="D4474" s="346"/>
      <c r="E4474" s="346"/>
      <c r="F4474" s="347"/>
      <c r="G4474" s="346"/>
      <c r="H4474" s="346"/>
      <c r="I4474" s="128"/>
    </row>
    <row r="4475" spans="3:9" x14ac:dyDescent="0.25">
      <c r="C4475" s="350"/>
      <c r="D4475" s="346"/>
      <c r="E4475" s="346"/>
      <c r="F4475" s="347"/>
      <c r="G4475" s="346"/>
      <c r="H4475" s="346"/>
      <c r="I4475" s="128"/>
    </row>
    <row r="4476" spans="3:9" x14ac:dyDescent="0.25">
      <c r="C4476" s="350"/>
      <c r="D4476" s="346"/>
      <c r="E4476" s="346"/>
      <c r="F4476" s="347"/>
      <c r="G4476" s="346"/>
      <c r="H4476" s="346"/>
      <c r="I4476" s="128"/>
    </row>
    <row r="4477" spans="3:9" x14ac:dyDescent="0.25">
      <c r="C4477" s="350"/>
      <c r="D4477" s="346"/>
      <c r="E4477" s="346"/>
      <c r="F4477" s="347"/>
      <c r="G4477" s="346"/>
      <c r="H4477" s="346"/>
      <c r="I4477" s="128"/>
    </row>
    <row r="4478" spans="3:9" x14ac:dyDescent="0.25">
      <c r="C4478" s="350"/>
      <c r="D4478" s="346"/>
      <c r="E4478" s="346"/>
      <c r="F4478" s="347"/>
      <c r="G4478" s="346"/>
      <c r="H4478" s="346"/>
      <c r="I4478" s="128"/>
    </row>
    <row r="4479" spans="3:9" x14ac:dyDescent="0.25">
      <c r="C4479" s="350"/>
      <c r="D4479" s="346"/>
      <c r="E4479" s="346"/>
      <c r="F4479" s="347"/>
      <c r="G4479" s="346"/>
      <c r="H4479" s="346"/>
      <c r="I4479" s="128"/>
    </row>
    <row r="4480" spans="3:9" x14ac:dyDescent="0.25">
      <c r="C4480" s="350"/>
      <c r="D4480" s="346"/>
      <c r="E4480" s="346"/>
      <c r="F4480" s="347"/>
      <c r="G4480" s="346"/>
      <c r="H4480" s="346"/>
      <c r="I4480" s="128"/>
    </row>
    <row r="4481" spans="3:9" x14ac:dyDescent="0.25">
      <c r="C4481" s="350"/>
      <c r="D4481" s="346"/>
      <c r="E4481" s="346"/>
      <c r="F4481" s="347"/>
      <c r="G4481" s="346"/>
      <c r="H4481" s="346"/>
      <c r="I4481" s="128"/>
    </row>
    <row r="4482" spans="3:9" x14ac:dyDescent="0.25">
      <c r="C4482" s="350"/>
      <c r="D4482" s="346"/>
      <c r="E4482" s="346"/>
      <c r="F4482" s="347"/>
      <c r="G4482" s="346"/>
      <c r="H4482" s="346"/>
      <c r="I4482" s="128"/>
    </row>
    <row r="4483" spans="3:9" x14ac:dyDescent="0.25">
      <c r="C4483" s="350"/>
      <c r="D4483" s="346"/>
      <c r="E4483" s="346"/>
      <c r="F4483" s="347"/>
      <c r="G4483" s="346"/>
      <c r="H4483" s="346"/>
      <c r="I4483" s="128"/>
    </row>
    <row r="4484" spans="3:9" x14ac:dyDescent="0.25">
      <c r="C4484" s="350"/>
      <c r="D4484" s="346"/>
      <c r="E4484" s="346"/>
      <c r="F4484" s="347"/>
      <c r="G4484" s="346"/>
      <c r="H4484" s="346"/>
      <c r="I4484" s="128"/>
    </row>
    <row r="4485" spans="3:9" x14ac:dyDescent="0.25">
      <c r="C4485" s="350"/>
      <c r="D4485" s="346"/>
      <c r="E4485" s="346"/>
      <c r="F4485" s="347"/>
      <c r="G4485" s="346"/>
      <c r="H4485" s="346"/>
      <c r="I4485" s="128"/>
    </row>
    <row r="4486" spans="3:9" x14ac:dyDescent="0.25">
      <c r="C4486" s="350"/>
      <c r="D4486" s="346"/>
      <c r="E4486" s="346"/>
      <c r="F4486" s="347"/>
      <c r="G4486" s="346"/>
      <c r="H4486" s="346"/>
      <c r="I4486" s="128"/>
    </row>
    <row r="4487" spans="3:9" x14ac:dyDescent="0.25">
      <c r="C4487" s="350"/>
      <c r="D4487" s="346"/>
      <c r="E4487" s="346"/>
      <c r="F4487" s="347"/>
      <c r="G4487" s="346"/>
      <c r="H4487" s="346"/>
      <c r="I4487" s="128"/>
    </row>
    <row r="4488" spans="3:9" x14ac:dyDescent="0.25">
      <c r="C4488" s="350"/>
      <c r="D4488" s="346"/>
      <c r="E4488" s="346"/>
      <c r="F4488" s="347"/>
      <c r="G4488" s="346"/>
      <c r="H4488" s="346"/>
      <c r="I4488" s="128"/>
    </row>
    <row r="4489" spans="3:9" x14ac:dyDescent="0.25">
      <c r="C4489" s="350"/>
      <c r="D4489" s="346"/>
      <c r="E4489" s="346"/>
      <c r="F4489" s="347"/>
      <c r="G4489" s="346"/>
      <c r="H4489" s="346"/>
      <c r="I4489" s="128"/>
    </row>
    <row r="4490" spans="3:9" x14ac:dyDescent="0.25">
      <c r="C4490" s="350"/>
      <c r="D4490" s="346"/>
      <c r="E4490" s="346"/>
      <c r="F4490" s="347"/>
      <c r="G4490" s="346"/>
      <c r="H4490" s="346"/>
      <c r="I4490" s="128"/>
    </row>
    <row r="4491" spans="3:9" x14ac:dyDescent="0.25">
      <c r="C4491" s="350"/>
      <c r="D4491" s="346"/>
      <c r="E4491" s="346"/>
      <c r="F4491" s="347"/>
      <c r="G4491" s="346"/>
      <c r="H4491" s="346"/>
      <c r="I4491" s="128"/>
    </row>
    <row r="4492" spans="3:9" x14ac:dyDescent="0.25">
      <c r="C4492" s="350"/>
      <c r="D4492" s="346"/>
      <c r="E4492" s="346"/>
      <c r="F4492" s="347"/>
      <c r="G4492" s="346"/>
      <c r="H4492" s="346"/>
      <c r="I4492" s="128"/>
    </row>
    <row r="4493" spans="3:9" x14ac:dyDescent="0.25">
      <c r="C4493" s="350"/>
      <c r="D4493" s="346"/>
      <c r="E4493" s="346"/>
      <c r="F4493" s="347"/>
      <c r="G4493" s="346"/>
      <c r="H4493" s="346"/>
      <c r="I4493" s="128"/>
    </row>
    <row r="4494" spans="3:9" x14ac:dyDescent="0.25">
      <c r="C4494" s="350"/>
      <c r="D4494" s="346"/>
      <c r="E4494" s="346"/>
      <c r="F4494" s="347"/>
      <c r="G4494" s="346"/>
      <c r="H4494" s="346"/>
      <c r="I4494" s="128"/>
    </row>
    <row r="4495" spans="3:9" x14ac:dyDescent="0.25">
      <c r="C4495" s="350"/>
      <c r="D4495" s="346"/>
      <c r="E4495" s="346"/>
      <c r="F4495" s="347"/>
      <c r="G4495" s="346"/>
      <c r="H4495" s="346"/>
      <c r="I4495" s="128"/>
    </row>
    <row r="4496" spans="3:9" x14ac:dyDescent="0.25">
      <c r="C4496" s="350"/>
      <c r="D4496" s="346"/>
      <c r="E4496" s="346"/>
      <c r="F4496" s="347"/>
      <c r="G4496" s="346"/>
      <c r="H4496" s="346"/>
      <c r="I4496" s="128"/>
    </row>
    <row r="4497" spans="3:9" x14ac:dyDescent="0.25">
      <c r="C4497" s="350"/>
      <c r="D4497" s="346"/>
      <c r="E4497" s="346"/>
      <c r="F4497" s="347"/>
      <c r="G4497" s="346"/>
      <c r="H4497" s="346"/>
      <c r="I4497" s="128"/>
    </row>
    <row r="4498" spans="3:9" x14ac:dyDescent="0.25">
      <c r="C4498" s="350"/>
      <c r="D4498" s="346"/>
      <c r="E4498" s="346"/>
      <c r="F4498" s="347"/>
      <c r="G4498" s="346"/>
      <c r="H4498" s="346"/>
      <c r="I4498" s="128"/>
    </row>
    <row r="4499" spans="3:9" x14ac:dyDescent="0.25">
      <c r="C4499" s="350"/>
      <c r="D4499" s="346"/>
      <c r="E4499" s="346"/>
      <c r="F4499" s="347"/>
      <c r="G4499" s="346"/>
      <c r="H4499" s="346"/>
      <c r="I4499" s="128"/>
    </row>
    <row r="4500" spans="3:9" x14ac:dyDescent="0.25">
      <c r="C4500" s="350"/>
      <c r="D4500" s="346"/>
      <c r="E4500" s="346"/>
      <c r="F4500" s="347"/>
      <c r="G4500" s="346"/>
      <c r="H4500" s="346"/>
      <c r="I4500" s="128"/>
    </row>
    <row r="4501" spans="3:9" x14ac:dyDescent="0.25">
      <c r="C4501" s="350"/>
      <c r="D4501" s="346"/>
      <c r="E4501" s="346"/>
      <c r="F4501" s="347"/>
      <c r="G4501" s="346"/>
      <c r="H4501" s="346"/>
      <c r="I4501" s="128"/>
    </row>
    <row r="4502" spans="3:9" x14ac:dyDescent="0.25">
      <c r="C4502" s="350"/>
      <c r="D4502" s="346"/>
      <c r="E4502" s="346"/>
      <c r="F4502" s="347"/>
      <c r="G4502" s="346"/>
      <c r="H4502" s="346"/>
      <c r="I4502" s="128"/>
    </row>
    <row r="4503" spans="3:9" x14ac:dyDescent="0.25">
      <c r="C4503" s="350"/>
      <c r="D4503" s="346"/>
      <c r="E4503" s="346"/>
      <c r="F4503" s="347"/>
      <c r="G4503" s="346"/>
      <c r="H4503" s="346"/>
      <c r="I4503" s="128"/>
    </row>
    <row r="4504" spans="3:9" x14ac:dyDescent="0.25">
      <c r="C4504" s="350"/>
      <c r="D4504" s="346"/>
      <c r="E4504" s="346"/>
      <c r="F4504" s="347"/>
      <c r="G4504" s="346"/>
      <c r="H4504" s="346"/>
      <c r="I4504" s="128"/>
    </row>
    <row r="4505" spans="3:9" x14ac:dyDescent="0.25">
      <c r="C4505" s="350"/>
      <c r="D4505" s="346"/>
      <c r="E4505" s="346"/>
      <c r="F4505" s="347"/>
      <c r="G4505" s="346"/>
      <c r="H4505" s="346"/>
      <c r="I4505" s="128"/>
    </row>
    <row r="4506" spans="3:9" x14ac:dyDescent="0.25">
      <c r="C4506" s="350"/>
      <c r="D4506" s="346"/>
      <c r="E4506" s="346"/>
      <c r="F4506" s="347"/>
      <c r="G4506" s="346"/>
      <c r="H4506" s="346"/>
      <c r="I4506" s="128"/>
    </row>
    <row r="4507" spans="3:9" x14ac:dyDescent="0.25">
      <c r="C4507" s="350"/>
      <c r="D4507" s="346"/>
      <c r="E4507" s="346"/>
      <c r="F4507" s="347"/>
      <c r="G4507" s="346"/>
      <c r="H4507" s="346"/>
      <c r="I4507" s="128"/>
    </row>
    <row r="4508" spans="3:9" x14ac:dyDescent="0.25">
      <c r="C4508" s="350"/>
      <c r="D4508" s="346"/>
      <c r="E4508" s="346"/>
      <c r="F4508" s="347"/>
      <c r="G4508" s="346"/>
      <c r="H4508" s="346"/>
      <c r="I4508" s="128"/>
    </row>
    <row r="4509" spans="3:9" x14ac:dyDescent="0.25">
      <c r="C4509" s="350"/>
      <c r="D4509" s="346"/>
      <c r="E4509" s="346"/>
      <c r="F4509" s="347"/>
      <c r="G4509" s="346"/>
      <c r="H4509" s="346"/>
      <c r="I4509" s="128"/>
    </row>
    <row r="4510" spans="3:9" x14ac:dyDescent="0.25">
      <c r="C4510" s="350"/>
      <c r="D4510" s="346"/>
      <c r="E4510" s="346"/>
      <c r="F4510" s="347"/>
      <c r="G4510" s="346"/>
      <c r="H4510" s="346"/>
      <c r="I4510" s="128"/>
    </row>
    <row r="4511" spans="3:9" x14ac:dyDescent="0.25">
      <c r="C4511" s="350"/>
      <c r="D4511" s="346"/>
      <c r="E4511" s="346"/>
      <c r="F4511" s="347"/>
      <c r="G4511" s="346"/>
      <c r="H4511" s="346"/>
      <c r="I4511" s="128"/>
    </row>
    <row r="4512" spans="3:9" x14ac:dyDescent="0.25">
      <c r="C4512" s="350"/>
      <c r="D4512" s="346"/>
      <c r="E4512" s="346"/>
      <c r="F4512" s="347"/>
      <c r="G4512" s="346"/>
      <c r="H4512" s="346"/>
      <c r="I4512" s="128"/>
    </row>
    <row r="4513" spans="3:9" x14ac:dyDescent="0.25">
      <c r="C4513" s="350"/>
      <c r="D4513" s="346"/>
      <c r="E4513" s="346"/>
      <c r="F4513" s="347"/>
      <c r="G4513" s="346"/>
      <c r="H4513" s="346"/>
      <c r="I4513" s="128"/>
    </row>
    <row r="4514" spans="3:9" x14ac:dyDescent="0.25">
      <c r="C4514" s="350"/>
      <c r="D4514" s="346"/>
      <c r="E4514" s="346"/>
      <c r="F4514" s="347"/>
      <c r="G4514" s="346"/>
      <c r="H4514" s="346"/>
      <c r="I4514" s="128"/>
    </row>
    <row r="4515" spans="3:9" x14ac:dyDescent="0.25">
      <c r="C4515" s="350"/>
      <c r="D4515" s="346"/>
      <c r="E4515" s="346"/>
      <c r="F4515" s="347"/>
      <c r="G4515" s="346"/>
      <c r="H4515" s="346"/>
      <c r="I4515" s="128"/>
    </row>
    <row r="4516" spans="3:9" x14ac:dyDescent="0.25">
      <c r="C4516" s="350"/>
      <c r="D4516" s="346"/>
      <c r="E4516" s="346"/>
      <c r="F4516" s="347"/>
      <c r="G4516" s="346"/>
      <c r="H4516" s="346"/>
      <c r="I4516" s="128"/>
    </row>
    <row r="4517" spans="3:9" x14ac:dyDescent="0.25">
      <c r="C4517" s="350"/>
      <c r="D4517" s="346"/>
      <c r="E4517" s="346"/>
      <c r="F4517" s="347"/>
      <c r="G4517" s="346"/>
      <c r="H4517" s="346"/>
      <c r="I4517" s="128"/>
    </row>
    <row r="4518" spans="3:9" x14ac:dyDescent="0.25">
      <c r="C4518" s="350"/>
      <c r="D4518" s="346"/>
      <c r="E4518" s="346"/>
      <c r="F4518" s="347"/>
      <c r="G4518" s="346"/>
      <c r="H4518" s="346"/>
      <c r="I4518" s="128"/>
    </row>
    <row r="4519" spans="3:9" x14ac:dyDescent="0.25">
      <c r="C4519" s="350"/>
      <c r="D4519" s="346"/>
      <c r="E4519" s="346"/>
      <c r="F4519" s="347"/>
      <c r="G4519" s="346"/>
      <c r="H4519" s="346"/>
      <c r="I4519" s="128"/>
    </row>
    <row r="4520" spans="3:9" x14ac:dyDescent="0.25">
      <c r="C4520" s="350"/>
      <c r="D4520" s="346"/>
      <c r="E4520" s="346"/>
      <c r="F4520" s="347"/>
      <c r="G4520" s="346"/>
      <c r="H4520" s="346"/>
      <c r="I4520" s="128"/>
    </row>
    <row r="4521" spans="3:9" x14ac:dyDescent="0.25">
      <c r="C4521" s="350"/>
      <c r="D4521" s="346"/>
      <c r="E4521" s="346"/>
      <c r="F4521" s="347"/>
      <c r="G4521" s="346"/>
      <c r="H4521" s="346"/>
      <c r="I4521" s="128"/>
    </row>
    <row r="4522" spans="3:9" x14ac:dyDescent="0.25">
      <c r="C4522" s="350"/>
      <c r="D4522" s="346"/>
      <c r="E4522" s="346"/>
      <c r="F4522" s="347"/>
      <c r="G4522" s="346"/>
      <c r="H4522" s="346"/>
      <c r="I4522" s="128"/>
    </row>
    <row r="4523" spans="3:9" x14ac:dyDescent="0.25">
      <c r="C4523" s="350"/>
      <c r="D4523" s="346"/>
      <c r="E4523" s="346"/>
      <c r="F4523" s="347"/>
      <c r="G4523" s="346"/>
      <c r="H4523" s="346"/>
      <c r="I4523" s="128"/>
    </row>
    <row r="4524" spans="3:9" x14ac:dyDescent="0.25">
      <c r="C4524" s="350"/>
      <c r="D4524" s="346"/>
      <c r="E4524" s="346"/>
      <c r="F4524" s="347"/>
      <c r="G4524" s="346"/>
      <c r="H4524" s="346"/>
      <c r="I4524" s="128"/>
    </row>
    <row r="4525" spans="3:9" x14ac:dyDescent="0.25">
      <c r="C4525" s="350"/>
      <c r="D4525" s="346"/>
      <c r="E4525" s="346"/>
      <c r="F4525" s="347"/>
      <c r="G4525" s="346"/>
      <c r="H4525" s="346"/>
      <c r="I4525" s="128"/>
    </row>
    <row r="4526" spans="3:9" x14ac:dyDescent="0.25">
      <c r="C4526" s="350"/>
      <c r="D4526" s="346"/>
      <c r="E4526" s="346"/>
      <c r="F4526" s="347"/>
      <c r="G4526" s="346"/>
      <c r="H4526" s="346"/>
      <c r="I4526" s="128"/>
    </row>
    <row r="4527" spans="3:9" x14ac:dyDescent="0.25">
      <c r="C4527" s="350"/>
      <c r="D4527" s="346"/>
      <c r="E4527" s="346"/>
      <c r="F4527" s="347"/>
      <c r="G4527" s="346"/>
      <c r="H4527" s="346"/>
      <c r="I4527" s="128"/>
    </row>
    <row r="4528" spans="3:9" x14ac:dyDescent="0.25">
      <c r="C4528" s="350"/>
      <c r="D4528" s="346"/>
      <c r="E4528" s="346"/>
      <c r="F4528" s="347"/>
      <c r="G4528" s="346"/>
      <c r="H4528" s="346"/>
      <c r="I4528" s="128"/>
    </row>
    <row r="4529" spans="3:9" x14ac:dyDescent="0.25">
      <c r="C4529" s="350"/>
      <c r="D4529" s="346"/>
      <c r="E4529" s="346"/>
      <c r="F4529" s="347"/>
      <c r="G4529" s="346"/>
      <c r="H4529" s="346"/>
      <c r="I4529" s="128"/>
    </row>
    <row r="4530" spans="3:9" x14ac:dyDescent="0.25">
      <c r="C4530" s="350"/>
      <c r="D4530" s="346"/>
      <c r="E4530" s="346"/>
      <c r="F4530" s="347"/>
      <c r="G4530" s="346"/>
      <c r="H4530" s="346"/>
      <c r="I4530" s="128"/>
    </row>
    <row r="4531" spans="3:9" x14ac:dyDescent="0.25">
      <c r="C4531" s="350"/>
      <c r="D4531" s="346"/>
      <c r="E4531" s="346"/>
      <c r="F4531" s="347"/>
      <c r="G4531" s="346"/>
      <c r="H4531" s="346"/>
      <c r="I4531" s="128"/>
    </row>
    <row r="4532" spans="3:9" x14ac:dyDescent="0.25">
      <c r="C4532" s="350"/>
      <c r="D4532" s="346"/>
      <c r="E4532" s="346"/>
      <c r="F4532" s="347"/>
      <c r="G4532" s="346"/>
      <c r="H4532" s="346"/>
      <c r="I4532" s="128"/>
    </row>
    <row r="4533" spans="3:9" x14ac:dyDescent="0.25">
      <c r="C4533" s="350"/>
      <c r="D4533" s="346"/>
      <c r="E4533" s="346"/>
      <c r="F4533" s="347"/>
      <c r="G4533" s="346"/>
      <c r="H4533" s="346"/>
      <c r="I4533" s="128"/>
    </row>
    <row r="4534" spans="3:9" x14ac:dyDescent="0.25">
      <c r="C4534" s="350"/>
      <c r="D4534" s="346"/>
      <c r="E4534" s="346"/>
      <c r="F4534" s="347"/>
      <c r="G4534" s="346"/>
      <c r="H4534" s="346"/>
      <c r="I4534" s="128"/>
    </row>
    <row r="4535" spans="3:9" x14ac:dyDescent="0.25">
      <c r="C4535" s="350"/>
      <c r="D4535" s="346"/>
      <c r="E4535" s="346"/>
      <c r="F4535" s="347"/>
      <c r="G4535" s="346"/>
      <c r="H4535" s="346"/>
      <c r="I4535" s="128"/>
    </row>
    <row r="4536" spans="3:9" x14ac:dyDescent="0.25">
      <c r="C4536" s="350"/>
      <c r="D4536" s="346"/>
      <c r="E4536" s="346"/>
      <c r="F4536" s="347"/>
      <c r="G4536" s="346"/>
      <c r="H4536" s="346"/>
      <c r="I4536" s="128"/>
    </row>
    <row r="4537" spans="3:9" x14ac:dyDescent="0.25">
      <c r="C4537" s="350"/>
      <c r="D4537" s="346"/>
      <c r="E4537" s="346"/>
      <c r="F4537" s="347"/>
      <c r="G4537" s="346"/>
      <c r="H4537" s="346"/>
      <c r="I4537" s="128"/>
    </row>
    <row r="4538" spans="3:9" x14ac:dyDescent="0.25">
      <c r="C4538" s="350"/>
      <c r="D4538" s="346"/>
      <c r="E4538" s="346"/>
      <c r="F4538" s="347"/>
      <c r="G4538" s="346"/>
      <c r="H4538" s="346"/>
      <c r="I4538" s="128"/>
    </row>
    <row r="4539" spans="3:9" x14ac:dyDescent="0.25">
      <c r="C4539" s="350"/>
      <c r="D4539" s="346"/>
      <c r="E4539" s="346"/>
      <c r="F4539" s="347"/>
      <c r="G4539" s="346"/>
      <c r="H4539" s="346"/>
      <c r="I4539" s="128"/>
    </row>
    <row r="4540" spans="3:9" x14ac:dyDescent="0.25">
      <c r="C4540" s="350"/>
      <c r="D4540" s="346"/>
      <c r="E4540" s="346"/>
      <c r="F4540" s="347"/>
      <c r="G4540" s="346"/>
      <c r="H4540" s="346"/>
      <c r="I4540" s="128"/>
    </row>
    <row r="4541" spans="3:9" x14ac:dyDescent="0.25">
      <c r="C4541" s="350"/>
      <c r="D4541" s="346"/>
      <c r="E4541" s="346"/>
      <c r="F4541" s="347"/>
      <c r="G4541" s="346"/>
      <c r="H4541" s="346"/>
      <c r="I4541" s="128"/>
    </row>
    <row r="4542" spans="3:9" x14ac:dyDescent="0.25">
      <c r="C4542" s="350"/>
      <c r="D4542" s="346"/>
      <c r="E4542" s="346"/>
      <c r="F4542" s="347"/>
      <c r="G4542" s="346"/>
      <c r="H4542" s="346"/>
      <c r="I4542" s="128"/>
    </row>
    <row r="4543" spans="3:9" x14ac:dyDescent="0.25">
      <c r="C4543" s="350"/>
      <c r="D4543" s="346"/>
      <c r="E4543" s="346"/>
      <c r="F4543" s="347"/>
      <c r="G4543" s="346"/>
      <c r="H4543" s="346"/>
      <c r="I4543" s="128"/>
    </row>
    <row r="4544" spans="3:9" x14ac:dyDescent="0.25">
      <c r="C4544" s="350"/>
      <c r="D4544" s="346"/>
      <c r="E4544" s="346"/>
      <c r="F4544" s="347"/>
      <c r="G4544" s="346"/>
      <c r="H4544" s="346"/>
      <c r="I4544" s="128"/>
    </row>
    <row r="4545" spans="3:9" x14ac:dyDescent="0.25">
      <c r="C4545" s="350"/>
      <c r="D4545" s="346"/>
      <c r="E4545" s="346"/>
      <c r="F4545" s="347"/>
      <c r="G4545" s="346"/>
      <c r="H4545" s="346"/>
      <c r="I4545" s="128"/>
    </row>
    <row r="4546" spans="3:9" x14ac:dyDescent="0.25">
      <c r="C4546" s="350"/>
      <c r="D4546" s="346"/>
      <c r="E4546" s="346"/>
      <c r="F4546" s="347"/>
      <c r="G4546" s="346"/>
      <c r="H4546" s="346"/>
      <c r="I4546" s="128"/>
    </row>
    <row r="4547" spans="3:9" x14ac:dyDescent="0.25">
      <c r="C4547" s="350"/>
      <c r="D4547" s="346"/>
      <c r="E4547" s="346"/>
      <c r="F4547" s="347"/>
      <c r="G4547" s="346"/>
      <c r="H4547" s="346"/>
      <c r="I4547" s="128"/>
    </row>
    <row r="4548" spans="3:9" x14ac:dyDescent="0.25">
      <c r="C4548" s="350"/>
      <c r="D4548" s="346"/>
      <c r="E4548" s="346"/>
      <c r="F4548" s="347"/>
      <c r="G4548" s="346"/>
      <c r="H4548" s="346"/>
      <c r="I4548" s="128"/>
    </row>
    <row r="4549" spans="3:9" x14ac:dyDescent="0.25">
      <c r="C4549" s="350"/>
      <c r="D4549" s="346"/>
      <c r="E4549" s="346"/>
      <c r="F4549" s="347"/>
      <c r="G4549" s="346"/>
      <c r="H4549" s="346"/>
      <c r="I4549" s="128"/>
    </row>
    <row r="4550" spans="3:9" x14ac:dyDescent="0.25">
      <c r="C4550" s="350"/>
      <c r="D4550" s="346"/>
      <c r="E4550" s="346"/>
      <c r="F4550" s="347"/>
      <c r="G4550" s="346"/>
      <c r="H4550" s="346"/>
      <c r="I4550" s="128"/>
    </row>
    <row r="4551" spans="3:9" x14ac:dyDescent="0.25">
      <c r="C4551" s="350"/>
      <c r="D4551" s="346"/>
      <c r="E4551" s="346"/>
      <c r="F4551" s="347"/>
      <c r="G4551" s="346"/>
      <c r="H4551" s="346"/>
      <c r="I4551" s="128"/>
    </row>
    <row r="4552" spans="3:9" x14ac:dyDescent="0.25">
      <c r="C4552" s="350"/>
      <c r="D4552" s="346"/>
      <c r="E4552" s="346"/>
      <c r="F4552" s="347"/>
      <c r="G4552" s="346"/>
      <c r="H4552" s="346"/>
      <c r="I4552" s="128"/>
    </row>
    <row r="4553" spans="3:9" x14ac:dyDescent="0.25">
      <c r="C4553" s="350"/>
      <c r="D4553" s="346"/>
      <c r="E4553" s="346"/>
      <c r="F4553" s="347"/>
      <c r="G4553" s="346"/>
      <c r="H4553" s="346"/>
      <c r="I4553" s="128"/>
    </row>
    <row r="4554" spans="3:9" x14ac:dyDescent="0.25">
      <c r="C4554" s="350"/>
      <c r="D4554" s="346"/>
      <c r="E4554" s="346"/>
      <c r="F4554" s="347"/>
      <c r="G4554" s="346"/>
      <c r="H4554" s="346"/>
      <c r="I4554" s="128"/>
    </row>
    <row r="4555" spans="3:9" x14ac:dyDescent="0.25">
      <c r="C4555" s="350"/>
      <c r="D4555" s="346"/>
      <c r="E4555" s="346"/>
      <c r="F4555" s="347"/>
      <c r="G4555" s="346"/>
      <c r="H4555" s="346"/>
      <c r="I4555" s="128"/>
    </row>
    <row r="4556" spans="3:9" x14ac:dyDescent="0.25">
      <c r="C4556" s="350"/>
      <c r="D4556" s="346"/>
      <c r="E4556" s="346"/>
      <c r="F4556" s="347"/>
      <c r="G4556" s="346"/>
      <c r="H4556" s="346"/>
      <c r="I4556" s="128"/>
    </row>
    <row r="4557" spans="3:9" x14ac:dyDescent="0.25">
      <c r="C4557" s="350"/>
      <c r="D4557" s="346"/>
      <c r="E4557" s="346"/>
      <c r="F4557" s="347"/>
      <c r="G4557" s="346"/>
      <c r="H4557" s="346"/>
      <c r="I4557" s="128"/>
    </row>
    <row r="4558" spans="3:9" x14ac:dyDescent="0.25">
      <c r="C4558" s="350"/>
      <c r="D4558" s="346"/>
      <c r="E4558" s="346"/>
      <c r="F4558" s="347"/>
      <c r="G4558" s="346"/>
      <c r="H4558" s="346"/>
      <c r="I4558" s="128"/>
    </row>
    <row r="4559" spans="3:9" x14ac:dyDescent="0.25">
      <c r="C4559" s="350"/>
      <c r="D4559" s="346"/>
      <c r="E4559" s="346"/>
      <c r="F4559" s="347"/>
      <c r="G4559" s="346"/>
      <c r="H4559" s="346"/>
      <c r="I4559" s="128"/>
    </row>
    <row r="4560" spans="3:9" x14ac:dyDescent="0.25">
      <c r="C4560" s="350"/>
      <c r="D4560" s="346"/>
      <c r="E4560" s="346"/>
      <c r="F4560" s="347"/>
      <c r="G4560" s="346"/>
      <c r="H4560" s="346"/>
      <c r="I4560" s="128"/>
    </row>
    <row r="4561" spans="3:9" x14ac:dyDescent="0.25">
      <c r="C4561" s="350"/>
      <c r="D4561" s="346"/>
      <c r="E4561" s="346"/>
      <c r="F4561" s="347"/>
      <c r="G4561" s="346"/>
      <c r="H4561" s="346"/>
      <c r="I4561" s="128"/>
    </row>
    <row r="4562" spans="3:9" x14ac:dyDescent="0.25">
      <c r="C4562" s="350"/>
      <c r="D4562" s="346"/>
      <c r="E4562" s="346"/>
      <c r="F4562" s="347"/>
      <c r="G4562" s="346"/>
      <c r="H4562" s="346"/>
      <c r="I4562" s="128"/>
    </row>
    <row r="4563" spans="3:9" x14ac:dyDescent="0.25">
      <c r="C4563" s="350"/>
      <c r="D4563" s="346"/>
      <c r="E4563" s="346"/>
      <c r="F4563" s="347"/>
      <c r="G4563" s="346"/>
      <c r="H4563" s="346"/>
      <c r="I4563" s="128"/>
    </row>
    <row r="4564" spans="3:9" x14ac:dyDescent="0.25">
      <c r="C4564" s="350"/>
      <c r="D4564" s="346"/>
      <c r="E4564" s="346"/>
      <c r="F4564" s="347"/>
      <c r="G4564" s="346"/>
      <c r="H4564" s="346"/>
      <c r="I4564" s="128"/>
    </row>
    <row r="4565" spans="3:9" x14ac:dyDescent="0.25">
      <c r="C4565" s="350"/>
      <c r="D4565" s="346"/>
      <c r="E4565" s="346"/>
      <c r="F4565" s="347"/>
      <c r="G4565" s="346"/>
      <c r="H4565" s="346"/>
      <c r="I4565" s="128"/>
    </row>
    <row r="4566" spans="3:9" x14ac:dyDescent="0.25">
      <c r="C4566" s="350"/>
      <c r="D4566" s="346"/>
      <c r="E4566" s="346"/>
      <c r="F4566" s="347"/>
      <c r="G4566" s="346"/>
      <c r="H4566" s="346"/>
      <c r="I4566" s="128"/>
    </row>
    <row r="4567" spans="3:9" x14ac:dyDescent="0.25">
      <c r="C4567" s="350"/>
      <c r="D4567" s="346"/>
      <c r="E4567" s="346"/>
      <c r="F4567" s="347"/>
      <c r="G4567" s="346"/>
      <c r="H4567" s="346"/>
      <c r="I4567" s="128"/>
    </row>
    <row r="4568" spans="3:9" x14ac:dyDescent="0.25">
      <c r="C4568" s="350"/>
      <c r="D4568" s="346"/>
      <c r="E4568" s="346"/>
      <c r="F4568" s="347"/>
      <c r="G4568" s="346"/>
      <c r="H4568" s="346"/>
      <c r="I4568" s="128"/>
    </row>
    <row r="4569" spans="3:9" x14ac:dyDescent="0.25">
      <c r="C4569" s="350"/>
      <c r="D4569" s="346"/>
      <c r="E4569" s="346"/>
      <c r="F4569" s="347"/>
      <c r="G4569" s="346"/>
      <c r="H4569" s="346"/>
      <c r="I4569" s="128"/>
    </row>
    <row r="4570" spans="3:9" x14ac:dyDescent="0.25">
      <c r="C4570" s="350"/>
      <c r="D4570" s="346"/>
      <c r="E4570" s="346"/>
      <c r="F4570" s="347"/>
      <c r="G4570" s="346"/>
      <c r="H4570" s="346"/>
      <c r="I4570" s="128"/>
    </row>
    <row r="4571" spans="3:9" x14ac:dyDescent="0.25">
      <c r="C4571" s="350"/>
      <c r="D4571" s="346"/>
      <c r="E4571" s="346"/>
      <c r="F4571" s="347"/>
      <c r="G4571" s="346"/>
      <c r="H4571" s="346"/>
      <c r="I4571" s="128"/>
    </row>
    <row r="4572" spans="3:9" x14ac:dyDescent="0.25">
      <c r="C4572" s="350"/>
      <c r="D4572" s="346"/>
      <c r="E4572" s="346"/>
      <c r="F4572" s="347"/>
      <c r="G4572" s="346"/>
      <c r="H4572" s="346"/>
      <c r="I4572" s="128"/>
    </row>
    <row r="4573" spans="3:9" x14ac:dyDescent="0.25">
      <c r="C4573" s="350"/>
      <c r="D4573" s="346"/>
      <c r="E4573" s="346"/>
      <c r="F4573" s="347"/>
      <c r="G4573" s="346"/>
      <c r="H4573" s="346"/>
      <c r="I4573" s="128"/>
    </row>
    <row r="4574" spans="3:9" x14ac:dyDescent="0.25">
      <c r="C4574" s="350"/>
      <c r="D4574" s="346"/>
      <c r="E4574" s="346"/>
      <c r="F4574" s="347"/>
      <c r="G4574" s="346"/>
      <c r="H4574" s="346"/>
      <c r="I4574" s="128"/>
    </row>
    <row r="4575" spans="3:9" x14ac:dyDescent="0.25">
      <c r="C4575" s="350"/>
      <c r="D4575" s="346"/>
      <c r="E4575" s="346"/>
      <c r="F4575" s="347"/>
      <c r="G4575" s="346"/>
      <c r="H4575" s="346"/>
      <c r="I4575" s="128"/>
    </row>
    <row r="4576" spans="3:9" x14ac:dyDescent="0.25">
      <c r="C4576" s="350"/>
      <c r="D4576" s="346"/>
      <c r="E4576" s="346"/>
      <c r="F4576" s="347"/>
      <c r="G4576" s="346"/>
      <c r="H4576" s="346"/>
      <c r="I4576" s="128"/>
    </row>
    <row r="4577" spans="3:9" x14ac:dyDescent="0.25">
      <c r="C4577" s="350"/>
      <c r="D4577" s="346"/>
      <c r="E4577" s="346"/>
      <c r="F4577" s="347"/>
      <c r="G4577" s="346"/>
      <c r="H4577" s="346"/>
      <c r="I4577" s="128"/>
    </row>
    <row r="4578" spans="3:9" x14ac:dyDescent="0.25">
      <c r="C4578" s="350"/>
      <c r="D4578" s="346"/>
      <c r="E4578" s="346"/>
      <c r="F4578" s="347"/>
      <c r="G4578" s="346"/>
      <c r="H4578" s="346"/>
      <c r="I4578" s="128"/>
    </row>
    <row r="4579" spans="3:9" x14ac:dyDescent="0.25">
      <c r="C4579" s="350"/>
      <c r="D4579" s="346"/>
      <c r="E4579" s="346"/>
      <c r="F4579" s="347"/>
      <c r="G4579" s="346"/>
      <c r="H4579" s="346"/>
      <c r="I4579" s="128"/>
    </row>
    <row r="4580" spans="3:9" x14ac:dyDescent="0.25">
      <c r="C4580" s="350"/>
      <c r="D4580" s="346"/>
      <c r="E4580" s="346"/>
      <c r="F4580" s="347"/>
      <c r="G4580" s="346"/>
      <c r="H4580" s="346"/>
      <c r="I4580" s="128"/>
    </row>
    <row r="4581" spans="3:9" x14ac:dyDescent="0.25">
      <c r="C4581" s="350"/>
      <c r="D4581" s="346"/>
      <c r="E4581" s="346"/>
      <c r="F4581" s="347"/>
      <c r="G4581" s="346"/>
      <c r="H4581" s="346"/>
      <c r="I4581" s="128"/>
    </row>
    <row r="4582" spans="3:9" x14ac:dyDescent="0.25">
      <c r="C4582" s="350"/>
      <c r="D4582" s="346"/>
      <c r="E4582" s="346"/>
      <c r="F4582" s="347"/>
      <c r="G4582" s="346"/>
      <c r="H4582" s="346"/>
      <c r="I4582" s="128"/>
    </row>
    <row r="4583" spans="3:9" x14ac:dyDescent="0.25">
      <c r="C4583" s="350"/>
      <c r="D4583" s="346"/>
      <c r="E4583" s="346"/>
      <c r="F4583" s="347"/>
      <c r="G4583" s="346"/>
      <c r="H4583" s="346"/>
      <c r="I4583" s="128"/>
    </row>
    <row r="4584" spans="3:9" x14ac:dyDescent="0.25">
      <c r="C4584" s="350"/>
      <c r="D4584" s="346"/>
      <c r="E4584" s="346"/>
      <c r="F4584" s="347"/>
      <c r="G4584" s="346"/>
      <c r="H4584" s="346"/>
      <c r="I4584" s="128"/>
    </row>
    <row r="4585" spans="3:9" x14ac:dyDescent="0.25">
      <c r="C4585" s="350"/>
      <c r="D4585" s="346"/>
      <c r="E4585" s="346"/>
      <c r="F4585" s="347"/>
      <c r="G4585" s="346"/>
      <c r="H4585" s="346"/>
      <c r="I4585" s="128"/>
    </row>
    <row r="4586" spans="3:9" x14ac:dyDescent="0.25">
      <c r="C4586" s="350"/>
      <c r="D4586" s="346"/>
      <c r="E4586" s="346"/>
      <c r="F4586" s="347"/>
      <c r="G4586" s="346"/>
      <c r="H4586" s="346"/>
      <c r="I4586" s="128"/>
    </row>
    <row r="4587" spans="3:9" x14ac:dyDescent="0.25">
      <c r="C4587" s="350"/>
      <c r="D4587" s="346"/>
      <c r="E4587" s="346"/>
      <c r="F4587" s="347"/>
      <c r="G4587" s="346"/>
      <c r="H4587" s="346"/>
      <c r="I4587" s="128"/>
    </row>
    <row r="4588" spans="3:9" x14ac:dyDescent="0.25">
      <c r="C4588" s="350"/>
      <c r="D4588" s="346"/>
      <c r="E4588" s="346"/>
      <c r="F4588" s="347"/>
      <c r="G4588" s="346"/>
      <c r="H4588" s="346"/>
      <c r="I4588" s="128"/>
    </row>
    <row r="4589" spans="3:9" x14ac:dyDescent="0.25">
      <c r="C4589" s="350"/>
      <c r="D4589" s="346"/>
      <c r="E4589" s="346"/>
      <c r="F4589" s="347"/>
      <c r="G4589" s="346"/>
      <c r="H4589" s="346"/>
      <c r="I4589" s="128"/>
    </row>
    <row r="4590" spans="3:9" x14ac:dyDescent="0.25">
      <c r="C4590" s="350"/>
      <c r="D4590" s="346"/>
      <c r="E4590" s="346"/>
      <c r="F4590" s="347"/>
      <c r="G4590" s="346"/>
      <c r="H4590" s="346"/>
      <c r="I4590" s="128"/>
    </row>
    <row r="4591" spans="3:9" x14ac:dyDescent="0.25">
      <c r="C4591" s="350"/>
      <c r="D4591" s="346"/>
      <c r="E4591" s="346"/>
      <c r="F4591" s="347"/>
      <c r="G4591" s="346"/>
      <c r="H4591" s="346"/>
      <c r="I4591" s="128"/>
    </row>
    <row r="4592" spans="3:9" x14ac:dyDescent="0.25">
      <c r="C4592" s="350"/>
      <c r="D4592" s="346"/>
      <c r="E4592" s="346"/>
      <c r="F4592" s="347"/>
      <c r="G4592" s="346"/>
      <c r="H4592" s="346"/>
      <c r="I4592" s="128"/>
    </row>
    <row r="4593" spans="3:9" x14ac:dyDescent="0.25">
      <c r="C4593" s="350"/>
      <c r="D4593" s="346"/>
      <c r="E4593" s="346"/>
      <c r="F4593" s="347"/>
      <c r="G4593" s="346"/>
      <c r="H4593" s="346"/>
      <c r="I4593" s="128"/>
    </row>
    <row r="4594" spans="3:9" x14ac:dyDescent="0.25">
      <c r="C4594" s="350"/>
      <c r="D4594" s="346"/>
      <c r="E4594" s="346"/>
      <c r="F4594" s="347"/>
      <c r="G4594" s="346"/>
      <c r="H4594" s="346"/>
      <c r="I4594" s="128"/>
    </row>
    <row r="4595" spans="3:9" x14ac:dyDescent="0.25">
      <c r="C4595" s="350"/>
      <c r="D4595" s="346"/>
      <c r="E4595" s="346"/>
      <c r="F4595" s="347"/>
      <c r="G4595" s="346"/>
      <c r="H4595" s="346"/>
      <c r="I4595" s="128"/>
    </row>
    <row r="4596" spans="3:9" x14ac:dyDescent="0.25">
      <c r="C4596" s="350"/>
      <c r="D4596" s="346"/>
      <c r="E4596" s="346"/>
      <c r="F4596" s="347"/>
      <c r="G4596" s="346"/>
      <c r="H4596" s="346"/>
      <c r="I4596" s="128"/>
    </row>
    <row r="4597" spans="3:9" x14ac:dyDescent="0.25">
      <c r="C4597" s="350"/>
      <c r="D4597" s="346"/>
      <c r="E4597" s="346"/>
      <c r="F4597" s="347"/>
      <c r="G4597" s="346"/>
      <c r="H4597" s="346"/>
      <c r="I4597" s="128"/>
    </row>
    <row r="4598" spans="3:9" x14ac:dyDescent="0.25">
      <c r="C4598" s="350"/>
      <c r="D4598" s="346"/>
      <c r="E4598" s="346"/>
      <c r="F4598" s="347"/>
      <c r="G4598" s="346"/>
      <c r="H4598" s="346"/>
      <c r="I4598" s="128"/>
    </row>
    <row r="4599" spans="3:9" x14ac:dyDescent="0.25">
      <c r="C4599" s="350"/>
      <c r="D4599" s="346"/>
      <c r="E4599" s="346"/>
      <c r="F4599" s="347"/>
      <c r="G4599" s="346"/>
      <c r="H4599" s="346"/>
      <c r="I4599" s="128"/>
    </row>
    <row r="4600" spans="3:9" x14ac:dyDescent="0.25">
      <c r="C4600" s="350"/>
      <c r="D4600" s="346"/>
      <c r="E4600" s="346"/>
      <c r="F4600" s="347"/>
      <c r="G4600" s="346"/>
      <c r="H4600" s="346"/>
      <c r="I4600" s="128"/>
    </row>
    <row r="4601" spans="3:9" x14ac:dyDescent="0.25">
      <c r="C4601" s="350"/>
      <c r="D4601" s="346"/>
      <c r="E4601" s="346"/>
      <c r="F4601" s="347"/>
      <c r="G4601" s="346"/>
      <c r="H4601" s="346"/>
      <c r="I4601" s="128"/>
    </row>
    <row r="4602" spans="3:9" x14ac:dyDescent="0.25">
      <c r="C4602" s="350"/>
      <c r="D4602" s="346"/>
      <c r="E4602" s="346"/>
      <c r="F4602" s="347"/>
      <c r="G4602" s="346"/>
      <c r="H4602" s="346"/>
      <c r="I4602" s="128"/>
    </row>
    <row r="4603" spans="3:9" x14ac:dyDescent="0.25">
      <c r="C4603" s="350"/>
      <c r="D4603" s="346"/>
      <c r="E4603" s="346"/>
      <c r="F4603" s="347"/>
      <c r="G4603" s="346"/>
      <c r="H4603" s="346"/>
      <c r="I4603" s="128"/>
    </row>
    <row r="4604" spans="3:9" x14ac:dyDescent="0.25">
      <c r="C4604" s="350"/>
      <c r="D4604" s="346"/>
      <c r="E4604" s="346"/>
      <c r="F4604" s="347"/>
      <c r="G4604" s="346"/>
      <c r="H4604" s="346"/>
      <c r="I4604" s="128"/>
    </row>
    <row r="4605" spans="3:9" x14ac:dyDescent="0.25">
      <c r="C4605" s="350"/>
      <c r="D4605" s="346"/>
      <c r="E4605" s="346"/>
      <c r="F4605" s="347"/>
      <c r="G4605" s="346"/>
      <c r="H4605" s="346"/>
      <c r="I4605" s="128"/>
    </row>
    <row r="4606" spans="3:9" x14ac:dyDescent="0.25">
      <c r="C4606" s="350"/>
      <c r="D4606" s="346"/>
      <c r="E4606" s="346"/>
      <c r="F4606" s="347"/>
      <c r="G4606" s="346"/>
      <c r="H4606" s="346"/>
      <c r="I4606" s="128"/>
    </row>
    <row r="4607" spans="3:9" x14ac:dyDescent="0.25">
      <c r="C4607" s="350"/>
      <c r="D4607" s="346"/>
      <c r="E4607" s="346"/>
      <c r="F4607" s="347"/>
      <c r="G4607" s="346"/>
      <c r="H4607" s="346"/>
      <c r="I4607" s="128"/>
    </row>
    <row r="4608" spans="3:9" x14ac:dyDescent="0.25">
      <c r="C4608" s="350"/>
      <c r="D4608" s="346"/>
      <c r="E4608" s="346"/>
      <c r="F4608" s="347"/>
      <c r="G4608" s="346"/>
      <c r="H4608" s="346"/>
      <c r="I4608" s="128"/>
    </row>
    <row r="4609" spans="3:9" x14ac:dyDescent="0.25">
      <c r="C4609" s="350"/>
      <c r="D4609" s="346"/>
      <c r="E4609" s="346"/>
      <c r="F4609" s="347"/>
      <c r="G4609" s="346"/>
      <c r="H4609" s="346"/>
      <c r="I4609" s="128"/>
    </row>
    <row r="4610" spans="3:9" x14ac:dyDescent="0.25">
      <c r="C4610" s="350"/>
      <c r="D4610" s="346"/>
      <c r="E4610" s="346"/>
      <c r="F4610" s="347"/>
      <c r="G4610" s="346"/>
      <c r="H4610" s="346"/>
      <c r="I4610" s="128"/>
    </row>
    <row r="4611" spans="3:9" x14ac:dyDescent="0.25">
      <c r="C4611" s="350"/>
      <c r="D4611" s="346"/>
      <c r="E4611" s="346"/>
      <c r="F4611" s="347"/>
      <c r="G4611" s="346"/>
      <c r="H4611" s="346"/>
      <c r="I4611" s="128"/>
    </row>
    <row r="4612" spans="3:9" x14ac:dyDescent="0.25">
      <c r="C4612" s="350"/>
      <c r="D4612" s="346"/>
      <c r="E4612" s="346"/>
      <c r="F4612" s="347"/>
      <c r="G4612" s="346"/>
      <c r="H4612" s="346"/>
      <c r="I4612" s="128"/>
    </row>
    <row r="4613" spans="3:9" x14ac:dyDescent="0.25">
      <c r="C4613" s="350"/>
      <c r="D4613" s="346"/>
      <c r="E4613" s="346"/>
      <c r="F4613" s="347"/>
      <c r="G4613" s="346"/>
      <c r="H4613" s="346"/>
      <c r="I4613" s="128"/>
    </row>
    <row r="4614" spans="3:9" x14ac:dyDescent="0.25">
      <c r="C4614" s="350"/>
      <c r="D4614" s="346"/>
      <c r="E4614" s="346"/>
      <c r="F4614" s="347"/>
      <c r="G4614" s="346"/>
      <c r="H4614" s="346"/>
      <c r="I4614" s="128"/>
    </row>
    <row r="4615" spans="3:9" x14ac:dyDescent="0.25">
      <c r="C4615" s="350"/>
      <c r="D4615" s="346"/>
      <c r="E4615" s="346"/>
      <c r="F4615" s="347"/>
      <c r="G4615" s="346"/>
      <c r="H4615" s="346"/>
      <c r="I4615" s="128"/>
    </row>
    <row r="4616" spans="3:9" x14ac:dyDescent="0.25">
      <c r="C4616" s="350"/>
      <c r="D4616" s="346"/>
      <c r="E4616" s="346"/>
      <c r="F4616" s="347"/>
      <c r="G4616" s="346"/>
      <c r="H4616" s="346"/>
      <c r="I4616" s="128"/>
    </row>
    <row r="4617" spans="3:9" x14ac:dyDescent="0.25">
      <c r="C4617" s="350"/>
      <c r="D4617" s="346"/>
      <c r="E4617" s="346"/>
      <c r="F4617" s="347"/>
      <c r="G4617" s="346"/>
      <c r="H4617" s="346"/>
      <c r="I4617" s="128"/>
    </row>
    <row r="4618" spans="3:9" x14ac:dyDescent="0.25">
      <c r="C4618" s="350"/>
      <c r="D4618" s="346"/>
      <c r="E4618" s="346"/>
      <c r="F4618" s="347"/>
      <c r="G4618" s="346"/>
      <c r="H4618" s="346"/>
      <c r="I4618" s="128"/>
    </row>
    <row r="4619" spans="3:9" x14ac:dyDescent="0.25">
      <c r="C4619" s="350"/>
      <c r="D4619" s="346"/>
      <c r="E4619" s="346"/>
      <c r="F4619" s="347"/>
      <c r="G4619" s="346"/>
      <c r="H4619" s="346"/>
      <c r="I4619" s="128"/>
    </row>
    <row r="4620" spans="3:9" x14ac:dyDescent="0.25">
      <c r="C4620" s="350"/>
      <c r="D4620" s="346"/>
      <c r="E4620" s="346"/>
      <c r="F4620" s="347"/>
      <c r="G4620" s="346"/>
      <c r="H4620" s="346"/>
      <c r="I4620" s="128"/>
    </row>
    <row r="4621" spans="3:9" x14ac:dyDescent="0.25">
      <c r="C4621" s="350"/>
      <c r="D4621" s="346"/>
      <c r="E4621" s="346"/>
      <c r="F4621" s="347"/>
      <c r="G4621" s="346"/>
      <c r="H4621" s="346"/>
      <c r="I4621" s="128"/>
    </row>
    <row r="4622" spans="3:9" x14ac:dyDescent="0.25">
      <c r="C4622" s="350"/>
      <c r="D4622" s="346"/>
      <c r="E4622" s="346"/>
      <c r="F4622" s="347"/>
      <c r="G4622" s="346"/>
      <c r="H4622" s="346"/>
      <c r="I4622" s="128"/>
    </row>
    <row r="4623" spans="3:9" x14ac:dyDescent="0.25">
      <c r="C4623" s="350"/>
      <c r="D4623" s="346"/>
      <c r="E4623" s="346"/>
      <c r="F4623" s="347"/>
      <c r="G4623" s="346"/>
      <c r="H4623" s="346"/>
      <c r="I4623" s="128"/>
    </row>
    <row r="4624" spans="3:9" x14ac:dyDescent="0.25">
      <c r="C4624" s="350"/>
      <c r="D4624" s="346"/>
      <c r="E4624" s="346"/>
      <c r="F4624" s="347"/>
      <c r="G4624" s="346"/>
      <c r="H4624" s="346"/>
      <c r="I4624" s="128"/>
    </row>
    <row r="4625" spans="3:9" x14ac:dyDescent="0.25">
      <c r="C4625" s="350"/>
      <c r="D4625" s="346"/>
      <c r="E4625" s="346"/>
      <c r="F4625" s="347"/>
      <c r="G4625" s="346"/>
      <c r="H4625" s="346"/>
      <c r="I4625" s="128"/>
    </row>
    <row r="4626" spans="3:9" x14ac:dyDescent="0.25">
      <c r="C4626" s="350"/>
      <c r="D4626" s="346"/>
      <c r="E4626" s="346"/>
      <c r="F4626" s="347"/>
      <c r="G4626" s="346"/>
      <c r="H4626" s="346"/>
      <c r="I4626" s="128"/>
    </row>
    <row r="4627" spans="3:9" x14ac:dyDescent="0.25">
      <c r="C4627" s="350"/>
      <c r="D4627" s="346"/>
      <c r="E4627" s="346"/>
      <c r="F4627" s="347"/>
      <c r="G4627" s="346"/>
      <c r="H4627" s="346"/>
      <c r="I4627" s="128"/>
    </row>
    <row r="4628" spans="3:9" x14ac:dyDescent="0.25">
      <c r="C4628" s="350"/>
      <c r="D4628" s="346"/>
      <c r="E4628" s="346"/>
      <c r="F4628" s="347"/>
      <c r="G4628" s="346"/>
      <c r="H4628" s="346"/>
      <c r="I4628" s="128"/>
    </row>
    <row r="4629" spans="3:9" x14ac:dyDescent="0.25">
      <c r="C4629" s="350"/>
      <c r="D4629" s="346"/>
      <c r="E4629" s="346"/>
      <c r="F4629" s="347"/>
      <c r="G4629" s="346"/>
      <c r="H4629" s="346"/>
      <c r="I4629" s="128"/>
    </row>
    <row r="4630" spans="3:9" x14ac:dyDescent="0.25">
      <c r="C4630" s="350"/>
      <c r="D4630" s="346"/>
      <c r="E4630" s="346"/>
      <c r="F4630" s="347"/>
      <c r="G4630" s="346"/>
      <c r="H4630" s="346"/>
      <c r="I4630" s="128"/>
    </row>
    <row r="4631" spans="3:9" x14ac:dyDescent="0.25">
      <c r="C4631" s="350"/>
      <c r="D4631" s="346"/>
      <c r="E4631" s="346"/>
      <c r="F4631" s="347"/>
      <c r="G4631" s="346"/>
      <c r="H4631" s="346"/>
      <c r="I4631" s="128"/>
    </row>
    <row r="4632" spans="3:9" x14ac:dyDescent="0.25">
      <c r="C4632" s="350"/>
      <c r="D4632" s="346"/>
      <c r="E4632" s="346"/>
      <c r="F4632" s="347"/>
      <c r="G4632" s="346"/>
      <c r="H4632" s="346"/>
      <c r="I4632" s="128"/>
    </row>
    <row r="4633" spans="3:9" x14ac:dyDescent="0.25">
      <c r="C4633" s="350"/>
      <c r="D4633" s="346"/>
      <c r="E4633" s="346"/>
      <c r="F4633" s="347"/>
      <c r="G4633" s="346"/>
      <c r="H4633" s="346"/>
      <c r="I4633" s="128"/>
    </row>
    <row r="4634" spans="3:9" x14ac:dyDescent="0.25">
      <c r="C4634" s="350"/>
      <c r="D4634" s="346"/>
      <c r="E4634" s="346"/>
      <c r="F4634" s="347"/>
      <c r="G4634" s="346"/>
      <c r="H4634" s="346"/>
      <c r="I4634" s="128"/>
    </row>
    <row r="4635" spans="3:9" x14ac:dyDescent="0.25">
      <c r="C4635" s="350"/>
      <c r="D4635" s="346"/>
      <c r="E4635" s="346"/>
      <c r="F4635" s="347"/>
      <c r="G4635" s="346"/>
      <c r="H4635" s="346"/>
      <c r="I4635" s="128"/>
    </row>
    <row r="4636" spans="3:9" x14ac:dyDescent="0.25">
      <c r="C4636" s="350"/>
      <c r="D4636" s="346"/>
      <c r="E4636" s="346"/>
      <c r="F4636" s="347"/>
      <c r="G4636" s="346"/>
      <c r="H4636" s="346"/>
      <c r="I4636" s="128"/>
    </row>
    <row r="4637" spans="3:9" x14ac:dyDescent="0.25">
      <c r="C4637" s="350"/>
      <c r="D4637" s="346"/>
      <c r="E4637" s="346"/>
      <c r="F4637" s="347"/>
      <c r="G4637" s="346"/>
      <c r="H4637" s="346"/>
      <c r="I4637" s="128"/>
    </row>
    <row r="4638" spans="3:9" x14ac:dyDescent="0.25">
      <c r="C4638" s="350"/>
      <c r="D4638" s="346"/>
      <c r="E4638" s="346"/>
      <c r="F4638" s="347"/>
      <c r="G4638" s="346"/>
      <c r="H4638" s="346"/>
      <c r="I4638" s="128"/>
    </row>
    <row r="4639" spans="3:9" x14ac:dyDescent="0.25">
      <c r="C4639" s="350"/>
      <c r="D4639" s="346"/>
      <c r="E4639" s="346"/>
      <c r="F4639" s="347"/>
      <c r="G4639" s="346"/>
      <c r="H4639" s="346"/>
      <c r="I4639" s="128"/>
    </row>
    <row r="4640" spans="3:9" x14ac:dyDescent="0.25">
      <c r="C4640" s="350"/>
      <c r="D4640" s="346"/>
      <c r="E4640" s="346"/>
      <c r="F4640" s="347"/>
      <c r="G4640" s="346"/>
      <c r="H4640" s="346"/>
      <c r="I4640" s="128"/>
    </row>
    <row r="4641" spans="3:9" x14ac:dyDescent="0.25">
      <c r="C4641" s="350"/>
      <c r="D4641" s="346"/>
      <c r="E4641" s="346"/>
      <c r="F4641" s="347"/>
      <c r="G4641" s="346"/>
      <c r="H4641" s="346"/>
      <c r="I4641" s="128"/>
    </row>
    <row r="4642" spans="3:9" x14ac:dyDescent="0.25">
      <c r="C4642" s="350"/>
      <c r="D4642" s="346"/>
      <c r="E4642" s="346"/>
      <c r="F4642" s="347"/>
      <c r="G4642" s="346"/>
      <c r="H4642" s="346"/>
      <c r="I4642" s="128"/>
    </row>
    <row r="4643" spans="3:9" x14ac:dyDescent="0.25">
      <c r="C4643" s="350"/>
      <c r="D4643" s="346"/>
      <c r="E4643" s="346"/>
      <c r="F4643" s="347"/>
      <c r="G4643" s="346"/>
      <c r="H4643" s="346"/>
      <c r="I4643" s="128"/>
    </row>
    <row r="4644" spans="3:9" x14ac:dyDescent="0.25">
      <c r="C4644" s="350"/>
      <c r="D4644" s="346"/>
      <c r="E4644" s="346"/>
      <c r="F4644" s="347"/>
      <c r="G4644" s="346"/>
      <c r="H4644" s="346"/>
      <c r="I4644" s="128"/>
    </row>
    <row r="4645" spans="3:9" x14ac:dyDescent="0.25">
      <c r="C4645" s="350"/>
      <c r="D4645" s="346"/>
      <c r="E4645" s="346"/>
      <c r="F4645" s="347"/>
      <c r="G4645" s="346"/>
      <c r="H4645" s="346"/>
      <c r="I4645" s="128"/>
    </row>
    <row r="4646" spans="3:9" x14ac:dyDescent="0.25">
      <c r="C4646" s="350"/>
      <c r="D4646" s="346"/>
      <c r="E4646" s="346"/>
      <c r="F4646" s="347"/>
      <c r="G4646" s="346"/>
      <c r="H4646" s="346"/>
      <c r="I4646" s="128"/>
    </row>
    <row r="4647" spans="3:9" x14ac:dyDescent="0.25">
      <c r="C4647" s="350"/>
      <c r="D4647" s="346"/>
      <c r="E4647" s="346"/>
      <c r="F4647" s="347"/>
      <c r="G4647" s="346"/>
      <c r="H4647" s="346"/>
      <c r="I4647" s="128"/>
    </row>
    <row r="4648" spans="3:9" x14ac:dyDescent="0.25">
      <c r="C4648" s="350"/>
      <c r="D4648" s="346"/>
      <c r="E4648" s="346"/>
      <c r="F4648" s="347"/>
      <c r="G4648" s="346"/>
      <c r="H4648" s="346"/>
      <c r="I4648" s="128"/>
    </row>
    <row r="4649" spans="3:9" x14ac:dyDescent="0.25">
      <c r="C4649" s="350"/>
      <c r="D4649" s="346"/>
      <c r="E4649" s="346"/>
      <c r="F4649" s="347"/>
      <c r="G4649" s="346"/>
      <c r="H4649" s="346"/>
      <c r="I4649" s="128"/>
    </row>
    <row r="4650" spans="3:9" x14ac:dyDescent="0.25">
      <c r="C4650" s="350"/>
      <c r="D4650" s="346"/>
      <c r="E4650" s="346"/>
      <c r="F4650" s="347"/>
      <c r="G4650" s="346"/>
      <c r="H4650" s="346"/>
      <c r="I4650" s="128"/>
    </row>
    <row r="4651" spans="3:9" x14ac:dyDescent="0.25">
      <c r="C4651" s="350"/>
      <c r="D4651" s="346"/>
      <c r="E4651" s="346"/>
      <c r="F4651" s="347"/>
      <c r="G4651" s="346"/>
      <c r="H4651" s="346"/>
      <c r="I4651" s="128"/>
    </row>
    <row r="4652" spans="3:9" x14ac:dyDescent="0.25">
      <c r="C4652" s="350"/>
      <c r="D4652" s="346"/>
      <c r="E4652" s="346"/>
      <c r="F4652" s="347"/>
      <c r="G4652" s="346"/>
      <c r="H4652" s="346"/>
      <c r="I4652" s="128"/>
    </row>
    <row r="4653" spans="3:9" x14ac:dyDescent="0.25">
      <c r="C4653" s="350"/>
      <c r="D4653" s="346"/>
      <c r="E4653" s="346"/>
      <c r="F4653" s="347"/>
      <c r="G4653" s="346"/>
      <c r="H4653" s="346"/>
      <c r="I4653" s="128"/>
    </row>
    <row r="4654" spans="3:9" x14ac:dyDescent="0.25">
      <c r="C4654" s="350"/>
      <c r="D4654" s="346"/>
      <c r="E4654" s="346"/>
      <c r="F4654" s="347"/>
      <c r="G4654" s="346"/>
      <c r="H4654" s="346"/>
      <c r="I4654" s="128"/>
    </row>
    <row r="4655" spans="3:9" x14ac:dyDescent="0.25">
      <c r="C4655" s="350"/>
      <c r="D4655" s="346"/>
      <c r="E4655" s="346"/>
      <c r="F4655" s="347"/>
      <c r="G4655" s="346"/>
      <c r="H4655" s="346"/>
      <c r="I4655" s="128"/>
    </row>
    <row r="4656" spans="3:9" x14ac:dyDescent="0.25">
      <c r="C4656" s="350"/>
      <c r="D4656" s="346"/>
      <c r="E4656" s="346"/>
      <c r="F4656" s="347"/>
      <c r="G4656" s="346"/>
      <c r="H4656" s="346"/>
      <c r="I4656" s="128"/>
    </row>
    <row r="4657" spans="3:9" x14ac:dyDescent="0.25">
      <c r="C4657" s="350"/>
      <c r="D4657" s="346"/>
      <c r="E4657" s="346"/>
      <c r="F4657" s="347"/>
      <c r="G4657" s="346"/>
      <c r="H4657" s="346"/>
      <c r="I4657" s="128"/>
    </row>
    <row r="4658" spans="3:9" x14ac:dyDescent="0.25">
      <c r="C4658" s="350"/>
      <c r="D4658" s="346"/>
      <c r="E4658" s="346"/>
      <c r="F4658" s="347"/>
      <c r="G4658" s="346"/>
      <c r="H4658" s="346"/>
      <c r="I4658" s="128"/>
    </row>
    <row r="4659" spans="3:9" x14ac:dyDescent="0.25">
      <c r="C4659" s="350"/>
      <c r="D4659" s="346"/>
      <c r="E4659" s="346"/>
      <c r="F4659" s="347"/>
      <c r="G4659" s="346"/>
      <c r="H4659" s="346"/>
      <c r="I4659" s="128"/>
    </row>
    <row r="4660" spans="3:9" x14ac:dyDescent="0.25">
      <c r="C4660" s="350"/>
      <c r="D4660" s="346"/>
      <c r="E4660" s="346"/>
      <c r="F4660" s="347"/>
      <c r="G4660" s="346"/>
      <c r="H4660" s="346"/>
      <c r="I4660" s="128"/>
    </row>
    <row r="4661" spans="3:9" x14ac:dyDescent="0.25">
      <c r="C4661" s="350"/>
      <c r="D4661" s="346"/>
      <c r="E4661" s="346"/>
      <c r="F4661" s="347"/>
      <c r="G4661" s="346"/>
      <c r="H4661" s="346"/>
      <c r="I4661" s="128"/>
    </row>
    <row r="4662" spans="3:9" x14ac:dyDescent="0.25">
      <c r="C4662" s="350"/>
      <c r="D4662" s="346"/>
      <c r="E4662" s="346"/>
      <c r="F4662" s="347"/>
      <c r="G4662" s="346"/>
      <c r="H4662" s="346"/>
      <c r="I4662" s="128"/>
    </row>
    <row r="4663" spans="3:9" x14ac:dyDescent="0.25">
      <c r="C4663" s="350"/>
      <c r="D4663" s="346"/>
      <c r="E4663" s="346"/>
      <c r="F4663" s="347"/>
      <c r="G4663" s="346"/>
      <c r="H4663" s="346"/>
      <c r="I4663" s="128"/>
    </row>
    <row r="4664" spans="3:9" x14ac:dyDescent="0.25">
      <c r="C4664" s="350"/>
      <c r="D4664" s="346"/>
      <c r="E4664" s="346"/>
      <c r="F4664" s="347"/>
      <c r="G4664" s="346"/>
      <c r="H4664" s="346"/>
      <c r="I4664" s="128"/>
    </row>
    <row r="4665" spans="3:9" x14ac:dyDescent="0.25">
      <c r="C4665" s="350"/>
      <c r="D4665" s="346"/>
      <c r="E4665" s="346"/>
      <c r="F4665" s="347"/>
      <c r="G4665" s="346"/>
      <c r="H4665" s="346"/>
      <c r="I4665" s="128"/>
    </row>
    <row r="4666" spans="3:9" x14ac:dyDescent="0.25">
      <c r="C4666" s="350"/>
      <c r="D4666" s="346"/>
      <c r="E4666" s="346"/>
      <c r="F4666" s="347"/>
      <c r="G4666" s="346"/>
      <c r="H4666" s="346"/>
      <c r="I4666" s="128"/>
    </row>
    <row r="4667" spans="3:9" x14ac:dyDescent="0.25">
      <c r="C4667" s="350"/>
      <c r="D4667" s="346"/>
      <c r="E4667" s="346"/>
      <c r="F4667" s="347"/>
      <c r="G4667" s="346"/>
      <c r="H4667" s="346"/>
      <c r="I4667" s="128"/>
    </row>
    <row r="4668" spans="3:9" x14ac:dyDescent="0.25">
      <c r="C4668" s="350"/>
      <c r="D4668" s="346"/>
      <c r="E4668" s="346"/>
      <c r="F4668" s="347"/>
      <c r="G4668" s="346"/>
      <c r="H4668" s="346"/>
      <c r="I4668" s="128"/>
    </row>
    <row r="4669" spans="3:9" x14ac:dyDescent="0.25">
      <c r="C4669" s="350"/>
      <c r="D4669" s="346"/>
      <c r="E4669" s="346"/>
      <c r="F4669" s="347"/>
      <c r="G4669" s="346"/>
      <c r="H4669" s="346"/>
      <c r="I4669" s="128"/>
    </row>
    <row r="4670" spans="3:9" x14ac:dyDescent="0.25">
      <c r="C4670" s="350"/>
      <c r="D4670" s="346"/>
      <c r="E4670" s="346"/>
      <c r="F4670" s="347"/>
      <c r="G4670" s="346"/>
      <c r="H4670" s="346"/>
      <c r="I4670" s="128"/>
    </row>
    <row r="4671" spans="3:9" x14ac:dyDescent="0.25">
      <c r="C4671" s="350"/>
      <c r="D4671" s="346"/>
      <c r="E4671" s="346"/>
      <c r="F4671" s="347"/>
      <c r="G4671" s="346"/>
      <c r="H4671" s="346"/>
      <c r="I4671" s="128"/>
    </row>
    <row r="4672" spans="3:9" x14ac:dyDescent="0.25">
      <c r="C4672" s="350"/>
      <c r="D4672" s="346"/>
      <c r="E4672" s="346"/>
      <c r="F4672" s="347"/>
      <c r="G4672" s="346"/>
      <c r="H4672" s="346"/>
      <c r="I4672" s="128"/>
    </row>
    <row r="4673" spans="3:9" x14ac:dyDescent="0.25">
      <c r="C4673" s="350"/>
      <c r="D4673" s="346"/>
      <c r="E4673" s="346"/>
      <c r="F4673" s="347"/>
      <c r="G4673" s="346"/>
      <c r="H4673" s="346"/>
      <c r="I4673" s="128"/>
    </row>
    <row r="4674" spans="3:9" x14ac:dyDescent="0.25">
      <c r="C4674" s="350"/>
      <c r="D4674" s="346"/>
      <c r="E4674" s="346"/>
      <c r="F4674" s="347"/>
      <c r="G4674" s="346"/>
      <c r="H4674" s="346"/>
      <c r="I4674" s="128"/>
    </row>
    <row r="4675" spans="3:9" x14ac:dyDescent="0.25">
      <c r="C4675" s="350"/>
      <c r="D4675" s="346"/>
      <c r="E4675" s="346"/>
      <c r="F4675" s="347"/>
      <c r="G4675" s="346"/>
      <c r="H4675" s="346"/>
      <c r="I4675" s="128"/>
    </row>
    <row r="4676" spans="3:9" x14ac:dyDescent="0.25">
      <c r="C4676" s="350"/>
      <c r="D4676" s="346"/>
      <c r="E4676" s="346"/>
      <c r="F4676" s="347"/>
      <c r="G4676" s="346"/>
      <c r="H4676" s="346"/>
      <c r="I4676" s="128"/>
    </row>
    <row r="4677" spans="3:9" x14ac:dyDescent="0.25">
      <c r="C4677" s="350"/>
      <c r="D4677" s="346"/>
      <c r="E4677" s="346"/>
      <c r="F4677" s="347"/>
      <c r="G4677" s="346"/>
      <c r="H4677" s="346"/>
      <c r="I4677" s="128"/>
    </row>
    <row r="4678" spans="3:9" x14ac:dyDescent="0.25">
      <c r="C4678" s="350"/>
      <c r="D4678" s="346"/>
      <c r="E4678" s="346"/>
      <c r="F4678" s="347"/>
      <c r="G4678" s="346"/>
      <c r="H4678" s="346"/>
      <c r="I4678" s="128"/>
    </row>
    <row r="4679" spans="3:9" x14ac:dyDescent="0.25">
      <c r="C4679" s="350"/>
      <c r="D4679" s="346"/>
      <c r="E4679" s="346"/>
      <c r="F4679" s="347"/>
      <c r="G4679" s="346"/>
      <c r="H4679" s="346"/>
      <c r="I4679" s="128"/>
    </row>
    <row r="4680" spans="3:9" x14ac:dyDescent="0.25">
      <c r="C4680" s="350"/>
      <c r="D4680" s="346"/>
      <c r="E4680" s="346"/>
      <c r="F4680" s="347"/>
      <c r="G4680" s="346"/>
      <c r="H4680" s="346"/>
      <c r="I4680" s="128"/>
    </row>
    <row r="4681" spans="3:9" x14ac:dyDescent="0.25">
      <c r="C4681" s="350"/>
      <c r="D4681" s="346"/>
      <c r="E4681" s="346"/>
      <c r="F4681" s="347"/>
      <c r="G4681" s="346"/>
      <c r="H4681" s="346"/>
      <c r="I4681" s="128"/>
    </row>
    <row r="4682" spans="3:9" x14ac:dyDescent="0.25">
      <c r="C4682" s="350"/>
      <c r="D4682" s="346"/>
      <c r="E4682" s="346"/>
      <c r="F4682" s="347"/>
      <c r="G4682" s="346"/>
      <c r="H4682" s="346"/>
      <c r="I4682" s="128"/>
    </row>
    <row r="4683" spans="3:9" x14ac:dyDescent="0.25">
      <c r="C4683" s="350"/>
      <c r="D4683" s="346"/>
      <c r="E4683" s="346"/>
      <c r="F4683" s="347"/>
      <c r="G4683" s="346"/>
      <c r="H4683" s="346"/>
      <c r="I4683" s="128"/>
    </row>
    <row r="4684" spans="3:9" x14ac:dyDescent="0.25">
      <c r="C4684" s="350"/>
      <c r="D4684" s="346"/>
      <c r="E4684" s="346"/>
      <c r="F4684" s="347"/>
      <c r="G4684" s="346"/>
      <c r="H4684" s="346"/>
      <c r="I4684" s="128"/>
    </row>
    <row r="4685" spans="3:9" x14ac:dyDescent="0.25">
      <c r="C4685" s="350"/>
      <c r="D4685" s="346"/>
      <c r="E4685" s="346"/>
      <c r="F4685" s="347"/>
      <c r="G4685" s="346"/>
      <c r="H4685" s="346"/>
      <c r="I4685" s="128"/>
    </row>
    <row r="4686" spans="3:9" x14ac:dyDescent="0.25">
      <c r="C4686" s="350"/>
      <c r="D4686" s="346"/>
      <c r="E4686" s="346"/>
      <c r="F4686" s="347"/>
      <c r="G4686" s="346"/>
      <c r="H4686" s="346"/>
      <c r="I4686" s="128"/>
    </row>
    <row r="4687" spans="3:9" x14ac:dyDescent="0.25">
      <c r="C4687" s="350"/>
      <c r="D4687" s="346"/>
      <c r="E4687" s="346"/>
      <c r="F4687" s="347"/>
      <c r="G4687" s="346"/>
      <c r="H4687" s="346"/>
      <c r="I4687" s="128"/>
    </row>
    <row r="4688" spans="3:9" x14ac:dyDescent="0.25">
      <c r="C4688" s="350"/>
      <c r="D4688" s="346"/>
      <c r="E4688" s="346"/>
      <c r="F4688" s="347"/>
      <c r="G4688" s="346"/>
      <c r="H4688" s="346"/>
      <c r="I4688" s="128"/>
    </row>
    <row r="4689" spans="3:9" x14ac:dyDescent="0.25">
      <c r="C4689" s="350"/>
      <c r="D4689" s="346"/>
      <c r="E4689" s="346"/>
      <c r="F4689" s="347"/>
      <c r="G4689" s="346"/>
      <c r="H4689" s="346"/>
      <c r="I4689" s="128"/>
    </row>
    <row r="4690" spans="3:9" x14ac:dyDescent="0.25">
      <c r="C4690" s="350"/>
      <c r="D4690" s="346"/>
      <c r="E4690" s="346"/>
      <c r="F4690" s="347"/>
      <c r="G4690" s="346"/>
      <c r="H4690" s="346"/>
      <c r="I4690" s="128"/>
    </row>
    <row r="4691" spans="3:9" x14ac:dyDescent="0.25">
      <c r="C4691" s="350"/>
      <c r="D4691" s="346"/>
      <c r="E4691" s="346"/>
      <c r="F4691" s="347"/>
      <c r="G4691" s="346"/>
      <c r="H4691" s="346"/>
      <c r="I4691" s="128"/>
    </row>
    <row r="4692" spans="3:9" x14ac:dyDescent="0.25">
      <c r="C4692" s="350"/>
      <c r="D4692" s="346"/>
      <c r="E4692" s="346"/>
      <c r="F4692" s="347"/>
      <c r="G4692" s="346"/>
      <c r="H4692" s="346"/>
      <c r="I4692" s="128"/>
    </row>
    <row r="4693" spans="3:9" x14ac:dyDescent="0.25">
      <c r="C4693" s="350"/>
      <c r="D4693" s="346"/>
      <c r="E4693" s="346"/>
      <c r="F4693" s="347"/>
      <c r="G4693" s="346"/>
      <c r="H4693" s="346"/>
      <c r="I4693" s="128"/>
    </row>
    <row r="4694" spans="3:9" x14ac:dyDescent="0.25">
      <c r="C4694" s="350"/>
      <c r="D4694" s="346"/>
      <c r="E4694" s="346"/>
      <c r="F4694" s="347"/>
      <c r="G4694" s="346"/>
      <c r="H4694" s="346"/>
      <c r="I4694" s="128"/>
    </row>
    <row r="4695" spans="3:9" x14ac:dyDescent="0.25">
      <c r="C4695" s="350"/>
      <c r="D4695" s="346"/>
      <c r="E4695" s="346"/>
      <c r="F4695" s="347"/>
      <c r="G4695" s="346"/>
      <c r="H4695" s="346"/>
      <c r="I4695" s="128"/>
    </row>
    <row r="4696" spans="3:9" x14ac:dyDescent="0.25">
      <c r="C4696" s="350"/>
      <c r="D4696" s="346"/>
      <c r="E4696" s="346"/>
      <c r="F4696" s="347"/>
      <c r="G4696" s="346"/>
      <c r="H4696" s="346"/>
      <c r="I4696" s="128"/>
    </row>
    <row r="4697" spans="3:9" x14ac:dyDescent="0.25">
      <c r="C4697" s="350"/>
      <c r="D4697" s="346"/>
      <c r="E4697" s="346"/>
      <c r="F4697" s="347"/>
      <c r="G4697" s="346"/>
      <c r="H4697" s="346"/>
      <c r="I4697" s="128"/>
    </row>
    <row r="4698" spans="3:9" x14ac:dyDescent="0.25">
      <c r="C4698" s="350"/>
      <c r="D4698" s="346"/>
      <c r="E4698" s="346"/>
      <c r="F4698" s="347"/>
      <c r="G4698" s="346"/>
      <c r="H4698" s="346"/>
      <c r="I4698" s="128"/>
    </row>
    <row r="4699" spans="3:9" x14ac:dyDescent="0.25">
      <c r="C4699" s="350"/>
      <c r="D4699" s="346"/>
      <c r="E4699" s="346"/>
      <c r="F4699" s="347"/>
      <c r="G4699" s="346"/>
      <c r="H4699" s="346"/>
      <c r="I4699" s="128"/>
    </row>
    <row r="4700" spans="3:9" x14ac:dyDescent="0.25">
      <c r="C4700" s="350"/>
      <c r="D4700" s="346"/>
      <c r="E4700" s="346"/>
      <c r="F4700" s="347"/>
      <c r="G4700" s="346"/>
      <c r="H4700" s="346"/>
      <c r="I4700" s="128"/>
    </row>
    <row r="4701" spans="3:9" x14ac:dyDescent="0.25">
      <c r="C4701" s="350"/>
      <c r="D4701" s="346"/>
      <c r="E4701" s="346"/>
      <c r="F4701" s="347"/>
      <c r="G4701" s="346"/>
      <c r="H4701" s="346"/>
      <c r="I4701" s="128"/>
    </row>
    <row r="4702" spans="3:9" x14ac:dyDescent="0.25">
      <c r="C4702" s="350"/>
      <c r="D4702" s="346"/>
      <c r="E4702" s="346"/>
      <c r="F4702" s="347"/>
      <c r="G4702" s="346"/>
      <c r="H4702" s="346"/>
      <c r="I4702" s="128"/>
    </row>
    <row r="4703" spans="3:9" x14ac:dyDescent="0.25">
      <c r="C4703" s="350"/>
      <c r="D4703" s="346"/>
      <c r="E4703" s="346"/>
      <c r="F4703" s="347"/>
      <c r="G4703" s="346"/>
      <c r="H4703" s="346"/>
      <c r="I4703" s="128"/>
    </row>
    <row r="4704" spans="3:9" x14ac:dyDescent="0.25">
      <c r="C4704" s="350"/>
      <c r="D4704" s="346"/>
      <c r="E4704" s="346"/>
      <c r="F4704" s="347"/>
      <c r="G4704" s="346"/>
      <c r="H4704" s="346"/>
      <c r="I4704" s="128"/>
    </row>
    <row r="4705" spans="3:9" x14ac:dyDescent="0.25">
      <c r="C4705" s="350"/>
      <c r="D4705" s="346"/>
      <c r="E4705" s="346"/>
      <c r="F4705" s="347"/>
      <c r="G4705" s="346"/>
      <c r="H4705" s="346"/>
      <c r="I4705" s="128"/>
    </row>
    <row r="4706" spans="3:9" x14ac:dyDescent="0.25">
      <c r="C4706" s="350"/>
      <c r="D4706" s="346"/>
      <c r="E4706" s="346"/>
      <c r="F4706" s="347"/>
      <c r="G4706" s="346"/>
      <c r="H4706" s="346"/>
      <c r="I4706" s="128"/>
    </row>
    <row r="4707" spans="3:9" x14ac:dyDescent="0.25">
      <c r="C4707" s="350"/>
      <c r="D4707" s="346"/>
      <c r="E4707" s="346"/>
      <c r="F4707" s="347"/>
      <c r="G4707" s="346"/>
      <c r="H4707" s="346"/>
      <c r="I4707" s="128"/>
    </row>
    <row r="4708" spans="3:9" x14ac:dyDescent="0.25">
      <c r="C4708" s="350"/>
      <c r="D4708" s="346"/>
      <c r="E4708" s="346"/>
      <c r="F4708" s="347"/>
      <c r="G4708" s="346"/>
      <c r="H4708" s="346"/>
      <c r="I4708" s="128"/>
    </row>
    <row r="4709" spans="3:9" x14ac:dyDescent="0.25">
      <c r="C4709" s="350"/>
      <c r="D4709" s="346"/>
      <c r="E4709" s="346"/>
      <c r="F4709" s="347"/>
      <c r="G4709" s="346"/>
      <c r="H4709" s="346"/>
      <c r="I4709" s="128"/>
    </row>
    <row r="4710" spans="3:9" x14ac:dyDescent="0.25">
      <c r="C4710" s="350"/>
      <c r="D4710" s="346"/>
      <c r="E4710" s="346"/>
      <c r="F4710" s="347"/>
      <c r="G4710" s="346"/>
      <c r="H4710" s="346"/>
      <c r="I4710" s="128"/>
    </row>
    <row r="4711" spans="3:9" x14ac:dyDescent="0.25">
      <c r="C4711" s="350"/>
      <c r="D4711" s="346"/>
      <c r="E4711" s="346"/>
      <c r="F4711" s="347"/>
      <c r="G4711" s="346"/>
      <c r="H4711" s="346"/>
      <c r="I4711" s="128"/>
    </row>
    <row r="4712" spans="3:9" x14ac:dyDescent="0.25">
      <c r="C4712" s="350"/>
      <c r="D4712" s="346"/>
      <c r="E4712" s="346"/>
      <c r="F4712" s="347"/>
      <c r="G4712" s="346"/>
      <c r="H4712" s="346"/>
      <c r="I4712" s="128"/>
    </row>
    <row r="4713" spans="3:9" x14ac:dyDescent="0.25">
      <c r="C4713" s="350"/>
      <c r="D4713" s="346"/>
      <c r="E4713" s="346"/>
      <c r="F4713" s="347"/>
      <c r="G4713" s="346"/>
      <c r="H4713" s="346"/>
      <c r="I4713" s="128"/>
    </row>
    <row r="4714" spans="3:9" x14ac:dyDescent="0.25">
      <c r="C4714" s="350"/>
      <c r="D4714" s="346"/>
      <c r="E4714" s="346"/>
      <c r="F4714" s="347"/>
      <c r="G4714" s="346"/>
      <c r="H4714" s="346"/>
      <c r="I4714" s="128"/>
    </row>
    <row r="4715" spans="3:9" x14ac:dyDescent="0.25">
      <c r="C4715" s="350"/>
      <c r="D4715" s="346"/>
      <c r="E4715" s="346"/>
      <c r="F4715" s="347"/>
      <c r="G4715" s="346"/>
      <c r="H4715" s="346"/>
      <c r="I4715" s="128"/>
    </row>
    <row r="4716" spans="3:9" x14ac:dyDescent="0.25">
      <c r="C4716" s="350"/>
      <c r="D4716" s="346"/>
      <c r="E4716" s="346"/>
      <c r="F4716" s="347"/>
      <c r="G4716" s="346"/>
      <c r="H4716" s="346"/>
      <c r="I4716" s="128"/>
    </row>
    <row r="4717" spans="3:9" x14ac:dyDescent="0.25">
      <c r="C4717" s="350"/>
      <c r="D4717" s="346"/>
      <c r="E4717" s="346"/>
      <c r="F4717" s="347"/>
      <c r="G4717" s="346"/>
      <c r="H4717" s="346"/>
      <c r="I4717" s="128"/>
    </row>
    <row r="4718" spans="3:9" x14ac:dyDescent="0.25">
      <c r="C4718" s="350"/>
      <c r="D4718" s="346"/>
      <c r="E4718" s="346"/>
      <c r="F4718" s="347"/>
      <c r="G4718" s="346"/>
      <c r="H4718" s="346"/>
      <c r="I4718" s="128"/>
    </row>
    <row r="4719" spans="3:9" x14ac:dyDescent="0.25">
      <c r="C4719" s="350"/>
      <c r="D4719" s="346"/>
      <c r="E4719" s="346"/>
      <c r="F4719" s="347"/>
      <c r="G4719" s="346"/>
      <c r="H4719" s="346"/>
      <c r="I4719" s="128"/>
    </row>
    <row r="4720" spans="3:9" x14ac:dyDescent="0.25">
      <c r="C4720" s="350"/>
      <c r="D4720" s="346"/>
      <c r="E4720" s="346"/>
      <c r="F4720" s="347"/>
      <c r="G4720" s="346"/>
      <c r="H4720" s="346"/>
      <c r="I4720" s="128"/>
    </row>
    <row r="4721" spans="3:9" x14ac:dyDescent="0.25">
      <c r="C4721" s="350"/>
      <c r="D4721" s="346"/>
      <c r="E4721" s="346"/>
      <c r="F4721" s="347"/>
      <c r="G4721" s="346"/>
      <c r="H4721" s="346"/>
      <c r="I4721" s="128"/>
    </row>
    <row r="4722" spans="3:9" x14ac:dyDescent="0.25">
      <c r="C4722" s="350"/>
      <c r="D4722" s="346"/>
      <c r="E4722" s="346"/>
      <c r="F4722" s="347"/>
      <c r="G4722" s="346"/>
      <c r="H4722" s="346"/>
      <c r="I4722" s="128"/>
    </row>
    <row r="4723" spans="3:9" x14ac:dyDescent="0.25">
      <c r="C4723" s="350"/>
      <c r="D4723" s="346"/>
      <c r="E4723" s="346"/>
      <c r="F4723" s="347"/>
      <c r="G4723" s="346"/>
      <c r="H4723" s="346"/>
      <c r="I4723" s="128"/>
    </row>
    <row r="4724" spans="3:9" x14ac:dyDescent="0.25">
      <c r="C4724" s="350"/>
      <c r="D4724" s="346"/>
      <c r="E4724" s="346"/>
      <c r="F4724" s="347"/>
      <c r="G4724" s="346"/>
      <c r="H4724" s="346"/>
      <c r="I4724" s="128"/>
    </row>
    <row r="4725" spans="3:9" x14ac:dyDescent="0.25">
      <c r="C4725" s="350"/>
      <c r="D4725" s="346"/>
      <c r="E4725" s="346"/>
      <c r="F4725" s="347"/>
      <c r="G4725" s="346"/>
      <c r="H4725" s="346"/>
      <c r="I4725" s="128"/>
    </row>
    <row r="4726" spans="3:9" x14ac:dyDescent="0.25">
      <c r="C4726" s="350"/>
      <c r="D4726" s="346"/>
      <c r="E4726" s="346"/>
      <c r="F4726" s="347"/>
      <c r="G4726" s="346"/>
      <c r="H4726" s="346"/>
      <c r="I4726" s="128"/>
    </row>
    <row r="4727" spans="3:9" x14ac:dyDescent="0.25">
      <c r="C4727" s="350"/>
      <c r="D4727" s="346"/>
      <c r="E4727" s="346"/>
      <c r="F4727" s="347"/>
      <c r="G4727" s="346"/>
      <c r="H4727" s="346"/>
      <c r="I4727" s="128"/>
    </row>
    <row r="4728" spans="3:9" x14ac:dyDescent="0.25">
      <c r="C4728" s="350"/>
      <c r="D4728" s="346"/>
      <c r="E4728" s="346"/>
      <c r="F4728" s="347"/>
      <c r="G4728" s="346"/>
      <c r="H4728" s="346"/>
      <c r="I4728" s="128"/>
    </row>
    <row r="4729" spans="3:9" x14ac:dyDescent="0.25">
      <c r="C4729" s="350"/>
      <c r="D4729" s="346"/>
      <c r="E4729" s="346"/>
      <c r="F4729" s="347"/>
      <c r="G4729" s="346"/>
      <c r="H4729" s="346"/>
      <c r="I4729" s="128"/>
    </row>
    <row r="4730" spans="3:9" x14ac:dyDescent="0.25">
      <c r="C4730" s="350"/>
      <c r="D4730" s="346"/>
      <c r="E4730" s="346"/>
      <c r="F4730" s="347"/>
      <c r="G4730" s="346"/>
      <c r="H4730" s="346"/>
      <c r="I4730" s="128"/>
    </row>
    <row r="4731" spans="3:9" x14ac:dyDescent="0.25">
      <c r="C4731" s="350"/>
      <c r="D4731" s="346"/>
      <c r="E4731" s="346"/>
      <c r="F4731" s="347"/>
      <c r="G4731" s="346"/>
      <c r="H4731" s="346"/>
      <c r="I4731" s="128"/>
    </row>
    <row r="4732" spans="3:9" x14ac:dyDescent="0.25">
      <c r="C4732" s="350"/>
      <c r="D4732" s="346"/>
      <c r="E4732" s="346"/>
      <c r="F4732" s="347"/>
      <c r="G4732" s="346"/>
      <c r="H4732" s="346"/>
      <c r="I4732" s="128"/>
    </row>
    <row r="4733" spans="3:9" x14ac:dyDescent="0.25">
      <c r="C4733" s="350"/>
      <c r="D4733" s="346"/>
      <c r="E4733" s="346"/>
      <c r="F4733" s="347"/>
      <c r="G4733" s="346"/>
      <c r="H4733" s="346"/>
      <c r="I4733" s="128"/>
    </row>
    <row r="4734" spans="3:9" x14ac:dyDescent="0.25">
      <c r="C4734" s="350"/>
      <c r="D4734" s="346"/>
      <c r="E4734" s="346"/>
      <c r="F4734" s="347"/>
      <c r="G4734" s="346"/>
      <c r="H4734" s="346"/>
      <c r="I4734" s="128"/>
    </row>
    <row r="4735" spans="3:9" x14ac:dyDescent="0.25">
      <c r="C4735" s="350"/>
      <c r="D4735" s="346"/>
      <c r="E4735" s="346"/>
      <c r="F4735" s="347"/>
      <c r="G4735" s="346"/>
      <c r="H4735" s="346"/>
      <c r="I4735" s="128"/>
    </row>
    <row r="4736" spans="3:9" x14ac:dyDescent="0.25">
      <c r="C4736" s="350"/>
      <c r="D4736" s="346"/>
      <c r="E4736" s="346"/>
      <c r="F4736" s="347"/>
      <c r="G4736" s="346"/>
      <c r="H4736" s="346"/>
      <c r="I4736" s="128"/>
    </row>
    <row r="4737" spans="3:9" x14ac:dyDescent="0.25">
      <c r="C4737" s="350"/>
      <c r="D4737" s="346"/>
      <c r="E4737" s="346"/>
      <c r="F4737" s="347"/>
      <c r="G4737" s="346"/>
      <c r="H4737" s="346"/>
      <c r="I4737" s="128"/>
    </row>
    <row r="4738" spans="3:9" x14ac:dyDescent="0.25">
      <c r="C4738" s="350"/>
      <c r="D4738" s="346"/>
      <c r="E4738" s="346"/>
      <c r="F4738" s="347"/>
      <c r="G4738" s="346"/>
      <c r="H4738" s="346"/>
      <c r="I4738" s="128"/>
    </row>
    <row r="4739" spans="3:9" x14ac:dyDescent="0.25">
      <c r="C4739" s="350"/>
      <c r="D4739" s="346"/>
      <c r="E4739" s="346"/>
      <c r="F4739" s="347"/>
      <c r="G4739" s="346"/>
      <c r="H4739" s="346"/>
      <c r="I4739" s="128"/>
    </row>
    <row r="4740" spans="3:9" x14ac:dyDescent="0.25">
      <c r="C4740" s="350"/>
      <c r="D4740" s="346"/>
      <c r="E4740" s="346"/>
      <c r="F4740" s="347"/>
      <c r="G4740" s="346"/>
      <c r="H4740" s="346"/>
      <c r="I4740" s="128"/>
    </row>
    <row r="4741" spans="3:9" x14ac:dyDescent="0.25">
      <c r="C4741" s="350"/>
      <c r="D4741" s="346"/>
      <c r="E4741" s="346"/>
      <c r="F4741" s="347"/>
      <c r="G4741" s="346"/>
      <c r="H4741" s="346"/>
      <c r="I4741" s="128"/>
    </row>
    <row r="4742" spans="3:9" x14ac:dyDescent="0.25">
      <c r="C4742" s="350"/>
      <c r="D4742" s="346"/>
      <c r="E4742" s="346"/>
      <c r="F4742" s="347"/>
      <c r="G4742" s="346"/>
      <c r="H4742" s="346"/>
      <c r="I4742" s="128"/>
    </row>
    <row r="4743" spans="3:9" x14ac:dyDescent="0.25">
      <c r="C4743" s="350"/>
      <c r="D4743" s="346"/>
      <c r="E4743" s="346"/>
      <c r="F4743" s="347"/>
      <c r="G4743" s="346"/>
      <c r="H4743" s="346"/>
      <c r="I4743" s="128"/>
    </row>
    <row r="4744" spans="3:9" x14ac:dyDescent="0.25">
      <c r="C4744" s="350"/>
      <c r="D4744" s="346"/>
      <c r="E4744" s="346"/>
      <c r="F4744" s="347"/>
      <c r="G4744" s="346"/>
      <c r="H4744" s="346"/>
      <c r="I4744" s="128"/>
    </row>
    <row r="4745" spans="3:9" x14ac:dyDescent="0.25">
      <c r="C4745" s="350"/>
      <c r="D4745" s="346"/>
      <c r="E4745" s="346"/>
      <c r="F4745" s="347"/>
      <c r="G4745" s="346"/>
      <c r="H4745" s="346"/>
      <c r="I4745" s="128"/>
    </row>
    <row r="4746" spans="3:9" x14ac:dyDescent="0.25">
      <c r="C4746" s="350"/>
      <c r="D4746" s="346"/>
      <c r="E4746" s="346"/>
      <c r="F4746" s="347"/>
      <c r="G4746" s="346"/>
      <c r="H4746" s="346"/>
      <c r="I4746" s="128"/>
    </row>
    <row r="4747" spans="3:9" x14ac:dyDescent="0.25">
      <c r="C4747" s="350"/>
      <c r="D4747" s="346"/>
      <c r="E4747" s="346"/>
      <c r="F4747" s="347"/>
      <c r="G4747" s="346"/>
      <c r="H4747" s="346"/>
      <c r="I4747" s="128"/>
    </row>
    <row r="4748" spans="3:9" x14ac:dyDescent="0.25">
      <c r="C4748" s="350"/>
      <c r="D4748" s="346"/>
      <c r="E4748" s="346"/>
      <c r="F4748" s="347"/>
      <c r="G4748" s="346"/>
      <c r="H4748" s="346"/>
      <c r="I4748" s="128"/>
    </row>
    <row r="4749" spans="3:9" x14ac:dyDescent="0.25">
      <c r="C4749" s="350"/>
      <c r="D4749" s="346"/>
      <c r="E4749" s="346"/>
      <c r="F4749" s="347"/>
      <c r="G4749" s="346"/>
      <c r="H4749" s="346"/>
      <c r="I4749" s="128"/>
    </row>
    <row r="4750" spans="3:9" x14ac:dyDescent="0.25">
      <c r="C4750" s="350"/>
      <c r="D4750" s="346"/>
      <c r="E4750" s="346"/>
      <c r="F4750" s="347"/>
      <c r="G4750" s="346"/>
      <c r="H4750" s="346"/>
      <c r="I4750" s="128"/>
    </row>
    <row r="4751" spans="3:9" x14ac:dyDescent="0.25">
      <c r="C4751" s="350"/>
      <c r="D4751" s="346"/>
      <c r="E4751" s="346"/>
      <c r="F4751" s="347"/>
      <c r="G4751" s="346"/>
      <c r="H4751" s="346"/>
      <c r="I4751" s="128"/>
    </row>
    <row r="4752" spans="3:9" x14ac:dyDescent="0.25">
      <c r="C4752" s="350"/>
      <c r="D4752" s="346"/>
      <c r="E4752" s="346"/>
      <c r="F4752" s="347"/>
      <c r="G4752" s="346"/>
      <c r="H4752" s="346"/>
      <c r="I4752" s="128"/>
    </row>
    <row r="4753" spans="3:9" x14ac:dyDescent="0.25">
      <c r="C4753" s="350"/>
      <c r="D4753" s="346"/>
      <c r="E4753" s="346"/>
      <c r="F4753" s="347"/>
      <c r="G4753" s="346"/>
      <c r="H4753" s="346"/>
      <c r="I4753" s="128"/>
    </row>
    <row r="4754" spans="3:9" x14ac:dyDescent="0.25">
      <c r="C4754" s="350"/>
      <c r="D4754" s="346"/>
      <c r="E4754" s="346"/>
      <c r="F4754" s="347"/>
      <c r="G4754" s="346"/>
      <c r="H4754" s="346"/>
      <c r="I4754" s="128"/>
    </row>
    <row r="4755" spans="3:9" x14ac:dyDescent="0.25">
      <c r="C4755" s="350"/>
      <c r="D4755" s="346"/>
      <c r="E4755" s="346"/>
      <c r="F4755" s="347"/>
      <c r="G4755" s="346"/>
      <c r="H4755" s="346"/>
      <c r="I4755" s="128"/>
    </row>
    <row r="4756" spans="3:9" x14ac:dyDescent="0.25">
      <c r="C4756" s="350"/>
      <c r="D4756" s="346"/>
      <c r="E4756" s="346"/>
      <c r="F4756" s="347"/>
      <c r="G4756" s="346"/>
      <c r="H4756" s="346"/>
      <c r="I4756" s="128"/>
    </row>
    <row r="4757" spans="3:9" x14ac:dyDescent="0.25">
      <c r="C4757" s="350"/>
      <c r="D4757" s="346"/>
      <c r="E4757" s="346"/>
      <c r="F4757" s="347"/>
      <c r="G4757" s="346"/>
      <c r="H4757" s="346"/>
      <c r="I4757" s="128"/>
    </row>
    <row r="4758" spans="3:9" x14ac:dyDescent="0.25">
      <c r="C4758" s="350"/>
      <c r="D4758" s="346"/>
      <c r="E4758" s="346"/>
      <c r="F4758" s="347"/>
      <c r="G4758" s="346"/>
      <c r="H4758" s="346"/>
      <c r="I4758" s="128"/>
    </row>
    <row r="4759" spans="3:9" x14ac:dyDescent="0.25">
      <c r="C4759" s="350"/>
      <c r="D4759" s="346"/>
      <c r="E4759" s="346"/>
      <c r="F4759" s="347"/>
      <c r="G4759" s="346"/>
      <c r="H4759" s="346"/>
      <c r="I4759" s="128"/>
    </row>
    <row r="4760" spans="3:9" x14ac:dyDescent="0.25">
      <c r="C4760" s="350"/>
      <c r="D4760" s="346"/>
      <c r="E4760" s="346"/>
      <c r="F4760" s="347"/>
      <c r="G4760" s="346"/>
      <c r="H4760" s="346"/>
      <c r="I4760" s="128"/>
    </row>
    <row r="4761" spans="3:9" x14ac:dyDescent="0.25">
      <c r="C4761" s="350"/>
      <c r="D4761" s="346"/>
      <c r="E4761" s="346"/>
      <c r="F4761" s="347"/>
      <c r="G4761" s="346"/>
      <c r="H4761" s="346"/>
      <c r="I4761" s="128"/>
    </row>
    <row r="4762" spans="3:9" x14ac:dyDescent="0.25">
      <c r="C4762" s="350"/>
      <c r="D4762" s="346"/>
      <c r="E4762" s="346"/>
      <c r="F4762" s="347"/>
      <c r="G4762" s="346"/>
      <c r="H4762" s="346"/>
      <c r="I4762" s="128"/>
    </row>
    <row r="4763" spans="3:9" x14ac:dyDescent="0.25">
      <c r="C4763" s="350"/>
      <c r="D4763" s="346"/>
      <c r="E4763" s="346"/>
      <c r="F4763" s="347"/>
      <c r="G4763" s="346"/>
      <c r="H4763" s="346"/>
      <c r="I4763" s="128"/>
    </row>
    <row r="4764" spans="3:9" x14ac:dyDescent="0.25">
      <c r="C4764" s="350"/>
      <c r="D4764" s="346"/>
      <c r="E4764" s="346"/>
      <c r="F4764" s="347"/>
      <c r="G4764" s="346"/>
      <c r="H4764" s="346"/>
      <c r="I4764" s="128"/>
    </row>
    <row r="4765" spans="3:9" x14ac:dyDescent="0.25">
      <c r="C4765" s="350"/>
      <c r="D4765" s="346"/>
      <c r="E4765" s="346"/>
      <c r="F4765" s="347"/>
      <c r="G4765" s="346"/>
      <c r="H4765" s="346"/>
      <c r="I4765" s="128"/>
    </row>
    <row r="4766" spans="3:9" x14ac:dyDescent="0.25">
      <c r="C4766" s="350"/>
      <c r="D4766" s="346"/>
      <c r="E4766" s="346"/>
      <c r="F4766" s="347"/>
      <c r="G4766" s="346"/>
      <c r="H4766" s="346"/>
      <c r="I4766" s="128"/>
    </row>
    <row r="4767" spans="3:9" x14ac:dyDescent="0.25">
      <c r="C4767" s="350"/>
      <c r="D4767" s="346"/>
      <c r="E4767" s="346"/>
      <c r="F4767" s="347"/>
      <c r="G4767" s="346"/>
      <c r="H4767" s="346"/>
      <c r="I4767" s="128"/>
    </row>
    <row r="4768" spans="3:9" x14ac:dyDescent="0.25">
      <c r="C4768" s="350"/>
      <c r="D4768" s="346"/>
      <c r="E4768" s="346"/>
      <c r="F4768" s="347"/>
      <c r="G4768" s="346"/>
      <c r="H4768" s="346"/>
      <c r="I4768" s="128"/>
    </row>
    <row r="4769" spans="3:9" x14ac:dyDescent="0.25">
      <c r="C4769" s="350"/>
      <c r="D4769" s="346"/>
      <c r="E4769" s="346"/>
      <c r="F4769" s="347"/>
      <c r="G4769" s="346"/>
      <c r="H4769" s="346"/>
      <c r="I4769" s="128"/>
    </row>
    <row r="4770" spans="3:9" x14ac:dyDescent="0.25">
      <c r="C4770" s="350"/>
      <c r="D4770" s="346"/>
      <c r="E4770" s="346"/>
      <c r="F4770" s="347"/>
      <c r="G4770" s="346"/>
      <c r="H4770" s="346"/>
      <c r="I4770" s="128"/>
    </row>
    <row r="4771" spans="3:9" x14ac:dyDescent="0.25">
      <c r="C4771" s="350"/>
      <c r="D4771" s="346"/>
      <c r="E4771" s="346"/>
      <c r="F4771" s="347"/>
      <c r="G4771" s="346"/>
      <c r="H4771" s="346"/>
      <c r="I4771" s="128"/>
    </row>
    <row r="4772" spans="3:9" x14ac:dyDescent="0.25">
      <c r="C4772" s="350"/>
      <c r="D4772" s="346"/>
      <c r="E4772" s="346"/>
      <c r="F4772" s="347"/>
      <c r="G4772" s="346"/>
      <c r="H4772" s="346"/>
      <c r="I4772" s="128"/>
    </row>
    <row r="4773" spans="3:9" x14ac:dyDescent="0.25">
      <c r="C4773" s="350"/>
      <c r="D4773" s="346"/>
      <c r="E4773" s="346"/>
      <c r="F4773" s="347"/>
      <c r="G4773" s="346"/>
      <c r="H4773" s="346"/>
      <c r="I4773" s="128"/>
    </row>
    <row r="4774" spans="3:9" x14ac:dyDescent="0.25">
      <c r="C4774" s="350"/>
      <c r="D4774" s="346"/>
      <c r="E4774" s="346"/>
      <c r="F4774" s="347"/>
      <c r="G4774" s="346"/>
      <c r="H4774" s="346"/>
      <c r="I4774" s="128"/>
    </row>
    <row r="4775" spans="3:9" x14ac:dyDescent="0.25">
      <c r="C4775" s="350"/>
      <c r="D4775" s="346"/>
      <c r="E4775" s="346"/>
      <c r="F4775" s="347"/>
      <c r="G4775" s="346"/>
      <c r="H4775" s="346"/>
      <c r="I4775" s="128"/>
    </row>
    <row r="4776" spans="3:9" x14ac:dyDescent="0.25">
      <c r="C4776" s="350"/>
      <c r="D4776" s="346"/>
      <c r="E4776" s="346"/>
      <c r="F4776" s="347"/>
      <c r="G4776" s="346"/>
      <c r="H4776" s="346"/>
      <c r="I4776" s="128"/>
    </row>
    <row r="4777" spans="3:9" x14ac:dyDescent="0.25">
      <c r="C4777" s="350"/>
      <c r="D4777" s="346"/>
      <c r="E4777" s="346"/>
      <c r="F4777" s="347"/>
      <c r="G4777" s="346"/>
      <c r="H4777" s="346"/>
      <c r="I4777" s="128"/>
    </row>
    <row r="4778" spans="3:9" x14ac:dyDescent="0.25">
      <c r="C4778" s="350"/>
      <c r="D4778" s="346"/>
      <c r="E4778" s="346"/>
      <c r="F4778" s="347"/>
      <c r="G4778" s="346"/>
      <c r="H4778" s="346"/>
      <c r="I4778" s="128"/>
    </row>
    <row r="4779" spans="3:9" x14ac:dyDescent="0.25">
      <c r="C4779" s="350"/>
      <c r="D4779" s="346"/>
      <c r="E4779" s="346"/>
      <c r="F4779" s="347"/>
      <c r="G4779" s="346"/>
      <c r="H4779" s="346"/>
      <c r="I4779" s="128"/>
    </row>
    <row r="4780" spans="3:9" x14ac:dyDescent="0.25">
      <c r="C4780" s="350"/>
      <c r="D4780" s="346"/>
      <c r="E4780" s="346"/>
      <c r="F4780" s="347"/>
      <c r="G4780" s="346"/>
      <c r="H4780" s="346"/>
      <c r="I4780" s="128"/>
    </row>
    <row r="4781" spans="3:9" x14ac:dyDescent="0.25">
      <c r="C4781" s="350"/>
      <c r="D4781" s="346"/>
      <c r="E4781" s="346"/>
      <c r="F4781" s="347"/>
      <c r="G4781" s="346"/>
      <c r="H4781" s="346"/>
      <c r="I4781" s="128"/>
    </row>
    <row r="4782" spans="3:9" x14ac:dyDescent="0.25">
      <c r="C4782" s="350"/>
      <c r="D4782" s="346"/>
      <c r="E4782" s="346"/>
      <c r="F4782" s="347"/>
      <c r="G4782" s="346"/>
      <c r="H4782" s="346"/>
      <c r="I4782" s="128"/>
    </row>
    <row r="4783" spans="3:9" x14ac:dyDescent="0.25">
      <c r="C4783" s="350"/>
      <c r="D4783" s="346"/>
      <c r="E4783" s="346"/>
      <c r="F4783" s="347"/>
      <c r="G4783" s="346"/>
      <c r="H4783" s="346"/>
      <c r="I4783" s="128"/>
    </row>
    <row r="4784" spans="3:9" x14ac:dyDescent="0.25">
      <c r="C4784" s="350"/>
      <c r="D4784" s="346"/>
      <c r="E4784" s="346"/>
      <c r="F4784" s="347"/>
      <c r="G4784" s="346"/>
      <c r="H4784" s="346"/>
      <c r="I4784" s="128"/>
    </row>
    <row r="4785" spans="3:9" x14ac:dyDescent="0.25">
      <c r="C4785" s="350"/>
      <c r="D4785" s="346"/>
      <c r="E4785" s="346"/>
      <c r="F4785" s="347"/>
      <c r="G4785" s="346"/>
      <c r="H4785" s="346"/>
      <c r="I4785" s="128"/>
    </row>
    <row r="4786" spans="3:9" x14ac:dyDescent="0.25">
      <c r="C4786" s="350"/>
      <c r="D4786" s="346"/>
      <c r="E4786" s="346"/>
      <c r="F4786" s="347"/>
      <c r="G4786" s="346"/>
      <c r="H4786" s="346"/>
      <c r="I4786" s="128"/>
    </row>
    <row r="4787" spans="3:9" x14ac:dyDescent="0.25">
      <c r="C4787" s="350"/>
      <c r="D4787" s="346"/>
      <c r="E4787" s="346"/>
      <c r="F4787" s="347"/>
      <c r="G4787" s="346"/>
      <c r="H4787" s="346"/>
      <c r="I4787" s="128"/>
    </row>
    <row r="4788" spans="3:9" x14ac:dyDescent="0.25">
      <c r="C4788" s="350"/>
      <c r="D4788" s="346"/>
      <c r="E4788" s="346"/>
      <c r="F4788" s="347"/>
      <c r="G4788" s="346"/>
      <c r="H4788" s="346"/>
      <c r="I4788" s="128"/>
    </row>
    <row r="4789" spans="3:9" x14ac:dyDescent="0.25">
      <c r="C4789" s="350"/>
      <c r="D4789" s="346"/>
      <c r="E4789" s="346"/>
      <c r="F4789" s="347"/>
      <c r="G4789" s="346"/>
      <c r="H4789" s="346"/>
      <c r="I4789" s="128"/>
    </row>
    <row r="4790" spans="3:9" x14ac:dyDescent="0.25">
      <c r="C4790" s="350"/>
      <c r="D4790" s="346"/>
      <c r="E4790" s="346"/>
      <c r="F4790" s="347"/>
      <c r="G4790" s="346"/>
      <c r="H4790" s="346"/>
      <c r="I4790" s="128"/>
    </row>
    <row r="4791" spans="3:9" x14ac:dyDescent="0.25">
      <c r="C4791" s="350"/>
      <c r="D4791" s="346"/>
      <c r="E4791" s="346"/>
      <c r="F4791" s="347"/>
      <c r="G4791" s="346"/>
      <c r="H4791" s="346"/>
      <c r="I4791" s="128"/>
    </row>
    <row r="4792" spans="3:9" x14ac:dyDescent="0.25">
      <c r="C4792" s="350"/>
      <c r="D4792" s="346"/>
      <c r="E4792" s="346"/>
      <c r="F4792" s="347"/>
      <c r="G4792" s="346"/>
      <c r="H4792" s="346"/>
      <c r="I4792" s="128"/>
    </row>
    <row r="4793" spans="3:9" x14ac:dyDescent="0.25">
      <c r="C4793" s="350"/>
      <c r="D4793" s="346"/>
      <c r="E4793" s="346"/>
      <c r="F4793" s="347"/>
      <c r="G4793" s="346"/>
      <c r="H4793" s="346"/>
      <c r="I4793" s="128"/>
    </row>
    <row r="4794" spans="3:9" x14ac:dyDescent="0.25">
      <c r="C4794" s="350"/>
      <c r="D4794" s="346"/>
      <c r="E4794" s="346"/>
      <c r="F4794" s="347"/>
      <c r="G4794" s="346"/>
      <c r="H4794" s="346"/>
      <c r="I4794" s="128"/>
    </row>
    <row r="4795" spans="3:9" x14ac:dyDescent="0.25">
      <c r="C4795" s="350"/>
      <c r="D4795" s="346"/>
      <c r="E4795" s="346"/>
      <c r="F4795" s="347"/>
      <c r="G4795" s="346"/>
      <c r="H4795" s="346"/>
      <c r="I4795" s="128"/>
    </row>
    <row r="4796" spans="3:9" x14ac:dyDescent="0.25">
      <c r="C4796" s="350"/>
      <c r="D4796" s="346"/>
      <c r="E4796" s="346"/>
      <c r="F4796" s="347"/>
      <c r="G4796" s="346"/>
      <c r="H4796" s="346"/>
      <c r="I4796" s="128"/>
    </row>
    <row r="4797" spans="3:9" x14ac:dyDescent="0.25">
      <c r="C4797" s="350"/>
      <c r="D4797" s="346"/>
      <c r="E4797" s="346"/>
      <c r="F4797" s="347"/>
      <c r="G4797" s="346"/>
      <c r="H4797" s="346"/>
      <c r="I4797" s="128"/>
    </row>
    <row r="4798" spans="3:9" x14ac:dyDescent="0.25">
      <c r="C4798" s="350"/>
      <c r="D4798" s="346"/>
      <c r="E4798" s="346"/>
      <c r="F4798" s="347"/>
      <c r="G4798" s="346"/>
      <c r="H4798" s="346"/>
      <c r="I4798" s="128"/>
    </row>
    <row r="4799" spans="3:9" x14ac:dyDescent="0.25">
      <c r="C4799" s="350"/>
      <c r="D4799" s="346"/>
      <c r="E4799" s="346"/>
      <c r="F4799" s="347"/>
      <c r="G4799" s="346"/>
      <c r="H4799" s="346"/>
      <c r="I4799" s="128"/>
    </row>
    <row r="4800" spans="3:9" x14ac:dyDescent="0.25">
      <c r="C4800" s="350"/>
      <c r="D4800" s="346"/>
      <c r="E4800" s="346"/>
      <c r="F4800" s="347"/>
      <c r="G4800" s="346"/>
      <c r="H4800" s="346"/>
      <c r="I4800" s="128"/>
    </row>
    <row r="4801" spans="3:9" x14ac:dyDescent="0.25">
      <c r="C4801" s="350"/>
      <c r="D4801" s="346"/>
      <c r="E4801" s="346"/>
      <c r="F4801" s="347"/>
      <c r="G4801" s="346"/>
      <c r="H4801" s="346"/>
      <c r="I4801" s="128"/>
    </row>
    <row r="4802" spans="3:9" x14ac:dyDescent="0.25">
      <c r="C4802" s="350"/>
      <c r="D4802" s="346"/>
      <c r="E4802" s="346"/>
      <c r="F4802" s="347"/>
      <c r="G4802" s="346"/>
      <c r="H4802" s="346"/>
      <c r="I4802" s="128"/>
    </row>
    <row r="4803" spans="3:9" x14ac:dyDescent="0.25">
      <c r="C4803" s="350"/>
      <c r="D4803" s="346"/>
      <c r="E4803" s="346"/>
      <c r="F4803" s="347"/>
      <c r="G4803" s="346"/>
      <c r="H4803" s="346"/>
      <c r="I4803" s="128"/>
    </row>
    <row r="4804" spans="3:9" x14ac:dyDescent="0.25">
      <c r="C4804" s="350"/>
      <c r="D4804" s="346"/>
      <c r="E4804" s="346"/>
      <c r="F4804" s="347"/>
      <c r="G4804" s="346"/>
      <c r="H4804" s="346"/>
      <c r="I4804" s="128"/>
    </row>
    <row r="4805" spans="3:9" x14ac:dyDescent="0.25">
      <c r="C4805" s="350"/>
      <c r="D4805" s="346"/>
      <c r="E4805" s="346"/>
      <c r="F4805" s="347"/>
      <c r="G4805" s="346"/>
      <c r="H4805" s="346"/>
      <c r="I4805" s="128"/>
    </row>
    <row r="4806" spans="3:9" x14ac:dyDescent="0.25">
      <c r="C4806" s="350"/>
      <c r="D4806" s="346"/>
      <c r="E4806" s="346"/>
      <c r="F4806" s="347"/>
      <c r="G4806" s="346"/>
      <c r="H4806" s="346"/>
      <c r="I4806" s="128"/>
    </row>
    <row r="4807" spans="3:9" x14ac:dyDescent="0.25">
      <c r="C4807" s="350"/>
      <c r="D4807" s="346"/>
      <c r="E4807" s="346"/>
      <c r="F4807" s="347"/>
      <c r="G4807" s="346"/>
      <c r="H4807" s="346"/>
      <c r="I4807" s="128"/>
    </row>
    <row r="4808" spans="3:9" x14ac:dyDescent="0.25">
      <c r="C4808" s="350"/>
      <c r="D4808" s="346"/>
      <c r="E4808" s="346"/>
      <c r="F4808" s="347"/>
      <c r="G4808" s="346"/>
      <c r="H4808" s="346"/>
      <c r="I4808" s="128"/>
    </row>
    <row r="4809" spans="3:9" x14ac:dyDescent="0.25">
      <c r="C4809" s="350"/>
      <c r="D4809" s="346"/>
      <c r="E4809" s="346"/>
      <c r="F4809" s="347"/>
      <c r="G4809" s="346"/>
      <c r="H4809" s="346"/>
      <c r="I4809" s="128"/>
    </row>
    <row r="4810" spans="3:9" x14ac:dyDescent="0.25">
      <c r="C4810" s="350"/>
      <c r="D4810" s="346"/>
      <c r="E4810" s="346"/>
      <c r="F4810" s="347"/>
      <c r="G4810" s="346"/>
      <c r="H4810" s="346"/>
      <c r="I4810" s="128"/>
    </row>
    <row r="4811" spans="3:9" x14ac:dyDescent="0.25">
      <c r="C4811" s="350"/>
      <c r="D4811" s="346"/>
      <c r="E4811" s="346"/>
      <c r="F4811" s="347"/>
      <c r="G4811" s="346"/>
      <c r="H4811" s="346"/>
      <c r="I4811" s="128"/>
    </row>
    <row r="4812" spans="3:9" x14ac:dyDescent="0.25">
      <c r="C4812" s="350"/>
      <c r="D4812" s="346"/>
      <c r="E4812" s="346"/>
      <c r="F4812" s="347"/>
      <c r="G4812" s="346"/>
      <c r="H4812" s="346"/>
      <c r="I4812" s="128"/>
    </row>
    <row r="4813" spans="3:9" x14ac:dyDescent="0.25">
      <c r="C4813" s="350"/>
      <c r="D4813" s="346"/>
      <c r="E4813" s="346"/>
      <c r="F4813" s="347"/>
      <c r="G4813" s="346"/>
      <c r="H4813" s="346"/>
      <c r="I4813" s="128"/>
    </row>
    <row r="4814" spans="3:9" x14ac:dyDescent="0.25">
      <c r="C4814" s="350"/>
      <c r="D4814" s="346"/>
      <c r="E4814" s="346"/>
      <c r="F4814" s="347"/>
      <c r="G4814" s="346"/>
      <c r="H4814" s="346"/>
      <c r="I4814" s="128"/>
    </row>
    <row r="4815" spans="3:9" x14ac:dyDescent="0.25">
      <c r="C4815" s="350"/>
      <c r="D4815" s="346"/>
      <c r="E4815" s="346"/>
      <c r="F4815" s="347"/>
      <c r="G4815" s="346"/>
      <c r="H4815" s="346"/>
      <c r="I4815" s="128"/>
    </row>
    <row r="4816" spans="3:9" x14ac:dyDescent="0.25">
      <c r="C4816" s="350"/>
      <c r="D4816" s="346"/>
      <c r="E4816" s="346"/>
      <c r="F4816" s="347"/>
      <c r="G4816" s="346"/>
      <c r="H4816" s="346"/>
      <c r="I4816" s="128"/>
    </row>
    <row r="4817" spans="3:9" x14ac:dyDescent="0.25">
      <c r="C4817" s="350"/>
      <c r="D4817" s="346"/>
      <c r="E4817" s="346"/>
      <c r="F4817" s="347"/>
      <c r="G4817" s="346"/>
      <c r="H4817" s="346"/>
      <c r="I4817" s="128"/>
    </row>
    <row r="4818" spans="3:9" x14ac:dyDescent="0.25">
      <c r="C4818" s="350"/>
      <c r="D4818" s="346"/>
      <c r="E4818" s="346"/>
      <c r="F4818" s="347"/>
      <c r="G4818" s="346"/>
      <c r="H4818" s="346"/>
      <c r="I4818" s="128"/>
    </row>
    <row r="4819" spans="3:9" x14ac:dyDescent="0.25">
      <c r="C4819" s="350"/>
      <c r="D4819" s="346"/>
      <c r="E4819" s="346"/>
      <c r="F4819" s="347"/>
      <c r="G4819" s="346"/>
      <c r="H4819" s="346"/>
      <c r="I4819" s="128"/>
    </row>
    <row r="4820" spans="3:9" x14ac:dyDescent="0.25">
      <c r="C4820" s="350"/>
      <c r="D4820" s="346"/>
      <c r="E4820" s="346"/>
      <c r="F4820" s="347"/>
      <c r="G4820" s="346"/>
      <c r="H4820" s="346"/>
      <c r="I4820" s="128"/>
    </row>
    <row r="4821" spans="3:9" x14ac:dyDescent="0.25">
      <c r="C4821" s="350"/>
      <c r="D4821" s="346"/>
      <c r="E4821" s="346"/>
      <c r="F4821" s="347"/>
      <c r="G4821" s="346"/>
      <c r="H4821" s="346"/>
      <c r="I4821" s="128"/>
    </row>
    <row r="4822" spans="3:9" x14ac:dyDescent="0.25">
      <c r="C4822" s="350"/>
      <c r="D4822" s="346"/>
      <c r="E4822" s="346"/>
      <c r="F4822" s="347"/>
      <c r="G4822" s="346"/>
      <c r="H4822" s="346"/>
      <c r="I4822" s="128"/>
    </row>
    <row r="4823" spans="3:9" x14ac:dyDescent="0.25">
      <c r="C4823" s="350"/>
      <c r="D4823" s="346"/>
      <c r="E4823" s="346"/>
      <c r="F4823" s="347"/>
      <c r="G4823" s="346"/>
      <c r="H4823" s="346"/>
      <c r="I4823" s="128"/>
    </row>
    <row r="4824" spans="3:9" x14ac:dyDescent="0.25">
      <c r="C4824" s="350"/>
      <c r="D4824" s="346"/>
      <c r="E4824" s="346"/>
      <c r="F4824" s="347"/>
      <c r="G4824" s="346"/>
      <c r="H4824" s="346"/>
      <c r="I4824" s="128"/>
    </row>
    <row r="4825" spans="3:9" x14ac:dyDescent="0.25">
      <c r="C4825" s="350"/>
      <c r="D4825" s="346"/>
      <c r="E4825" s="346"/>
      <c r="F4825" s="347"/>
      <c r="G4825" s="346"/>
      <c r="H4825" s="346"/>
      <c r="I4825" s="128"/>
    </row>
    <row r="4826" spans="3:9" x14ac:dyDescent="0.25">
      <c r="C4826" s="350"/>
      <c r="D4826" s="346"/>
      <c r="E4826" s="346"/>
      <c r="F4826" s="347"/>
      <c r="G4826" s="346"/>
      <c r="H4826" s="346"/>
      <c r="I4826" s="128"/>
    </row>
    <row r="4827" spans="3:9" x14ac:dyDescent="0.25">
      <c r="C4827" s="350"/>
      <c r="D4827" s="346"/>
      <c r="E4827" s="346"/>
      <c r="F4827" s="347"/>
      <c r="G4827" s="346"/>
      <c r="H4827" s="346"/>
      <c r="I4827" s="128"/>
    </row>
    <row r="4828" spans="3:9" x14ac:dyDescent="0.25">
      <c r="C4828" s="350"/>
      <c r="D4828" s="346"/>
      <c r="E4828" s="346"/>
      <c r="F4828" s="347"/>
      <c r="G4828" s="346"/>
      <c r="H4828" s="346"/>
      <c r="I4828" s="128"/>
    </row>
    <row r="4829" spans="3:9" x14ac:dyDescent="0.25">
      <c r="C4829" s="350"/>
      <c r="D4829" s="346"/>
      <c r="E4829" s="346"/>
      <c r="F4829" s="347"/>
      <c r="G4829" s="346"/>
      <c r="H4829" s="346"/>
      <c r="I4829" s="128"/>
    </row>
    <row r="4830" spans="3:9" x14ac:dyDescent="0.25">
      <c r="C4830" s="350"/>
      <c r="D4830" s="346"/>
      <c r="E4830" s="346"/>
      <c r="F4830" s="347"/>
      <c r="G4830" s="346"/>
      <c r="H4830" s="346"/>
      <c r="I4830" s="128"/>
    </row>
    <row r="4831" spans="3:9" x14ac:dyDescent="0.25">
      <c r="C4831" s="350"/>
      <c r="D4831" s="346"/>
      <c r="E4831" s="346"/>
      <c r="F4831" s="347"/>
      <c r="G4831" s="346"/>
      <c r="H4831" s="346"/>
      <c r="I4831" s="128"/>
    </row>
    <row r="4832" spans="3:9" x14ac:dyDescent="0.25">
      <c r="C4832" s="350"/>
      <c r="D4832" s="346"/>
      <c r="E4832" s="346"/>
      <c r="F4832" s="347"/>
      <c r="G4832" s="346"/>
      <c r="H4832" s="346"/>
      <c r="I4832" s="128"/>
    </row>
    <row r="4833" spans="3:9" x14ac:dyDescent="0.25">
      <c r="C4833" s="350"/>
      <c r="D4833" s="346"/>
      <c r="E4833" s="346"/>
      <c r="F4833" s="347"/>
      <c r="G4833" s="346"/>
      <c r="H4833" s="346"/>
      <c r="I4833" s="128"/>
    </row>
    <row r="4834" spans="3:9" x14ac:dyDescent="0.25">
      <c r="C4834" s="350"/>
      <c r="D4834" s="346"/>
      <c r="E4834" s="346"/>
      <c r="F4834" s="347"/>
      <c r="G4834" s="346"/>
      <c r="H4834" s="346"/>
      <c r="I4834" s="128"/>
    </row>
    <row r="4835" spans="3:9" x14ac:dyDescent="0.25">
      <c r="C4835" s="350"/>
      <c r="D4835" s="346"/>
      <c r="E4835" s="346"/>
      <c r="F4835" s="347"/>
      <c r="G4835" s="346"/>
      <c r="H4835" s="346"/>
      <c r="I4835" s="128"/>
    </row>
    <row r="4836" spans="3:9" x14ac:dyDescent="0.25">
      <c r="C4836" s="350"/>
      <c r="D4836" s="346"/>
      <c r="E4836" s="346"/>
      <c r="F4836" s="347"/>
      <c r="G4836" s="346"/>
      <c r="H4836" s="346"/>
      <c r="I4836" s="128"/>
    </row>
    <row r="4837" spans="3:9" x14ac:dyDescent="0.25">
      <c r="C4837" s="350"/>
      <c r="D4837" s="346"/>
      <c r="E4837" s="346"/>
      <c r="F4837" s="347"/>
      <c r="G4837" s="346"/>
      <c r="H4837" s="346"/>
      <c r="I4837" s="128"/>
    </row>
    <row r="4838" spans="3:9" x14ac:dyDescent="0.25">
      <c r="C4838" s="350"/>
      <c r="D4838" s="346"/>
      <c r="E4838" s="346"/>
      <c r="F4838" s="347"/>
      <c r="G4838" s="346"/>
      <c r="H4838" s="346"/>
      <c r="I4838" s="128"/>
    </row>
    <row r="4839" spans="3:9" x14ac:dyDescent="0.25">
      <c r="C4839" s="350"/>
      <c r="D4839" s="346"/>
      <c r="E4839" s="346"/>
      <c r="F4839" s="347"/>
      <c r="G4839" s="346"/>
      <c r="H4839" s="346"/>
      <c r="I4839" s="128"/>
    </row>
    <row r="4840" spans="3:9" x14ac:dyDescent="0.25">
      <c r="C4840" s="350"/>
      <c r="D4840" s="346"/>
      <c r="E4840" s="346"/>
      <c r="F4840" s="347"/>
      <c r="G4840" s="346"/>
      <c r="H4840" s="346"/>
      <c r="I4840" s="128"/>
    </row>
    <row r="4841" spans="3:9" x14ac:dyDescent="0.25">
      <c r="C4841" s="350"/>
      <c r="D4841" s="346"/>
      <c r="E4841" s="346"/>
      <c r="F4841" s="347"/>
      <c r="G4841" s="346"/>
      <c r="H4841" s="346"/>
      <c r="I4841" s="128"/>
    </row>
    <row r="4842" spans="3:9" x14ac:dyDescent="0.25">
      <c r="C4842" s="350"/>
      <c r="D4842" s="346"/>
      <c r="E4842" s="346"/>
      <c r="F4842" s="347"/>
      <c r="G4842" s="346"/>
      <c r="H4842" s="346"/>
      <c r="I4842" s="128"/>
    </row>
    <row r="4843" spans="3:9" x14ac:dyDescent="0.25">
      <c r="C4843" s="350"/>
      <c r="D4843" s="346"/>
      <c r="E4843" s="346"/>
      <c r="F4843" s="347"/>
      <c r="G4843" s="346"/>
      <c r="H4843" s="346"/>
      <c r="I4843" s="128"/>
    </row>
    <row r="4844" spans="3:9" x14ac:dyDescent="0.25">
      <c r="C4844" s="350"/>
      <c r="D4844" s="346"/>
      <c r="E4844" s="346"/>
      <c r="F4844" s="347"/>
      <c r="G4844" s="346"/>
      <c r="H4844" s="346"/>
      <c r="I4844" s="128"/>
    </row>
    <row r="4845" spans="3:9" x14ac:dyDescent="0.25">
      <c r="C4845" s="350"/>
      <c r="D4845" s="346"/>
      <c r="E4845" s="346"/>
      <c r="F4845" s="347"/>
      <c r="G4845" s="346"/>
      <c r="H4845" s="346"/>
      <c r="I4845" s="128"/>
    </row>
    <row r="4846" spans="3:9" x14ac:dyDescent="0.25">
      <c r="C4846" s="350"/>
      <c r="D4846" s="346"/>
      <c r="E4846" s="346"/>
      <c r="F4846" s="347"/>
      <c r="G4846" s="346"/>
      <c r="H4846" s="346"/>
      <c r="I4846" s="128"/>
    </row>
    <row r="4847" spans="3:9" x14ac:dyDescent="0.25">
      <c r="C4847" s="350"/>
      <c r="D4847" s="346"/>
      <c r="E4847" s="346"/>
      <c r="F4847" s="347"/>
      <c r="G4847" s="346"/>
      <c r="H4847" s="346"/>
      <c r="I4847" s="128"/>
    </row>
    <row r="4848" spans="3:9" x14ac:dyDescent="0.25">
      <c r="C4848" s="350"/>
      <c r="D4848" s="346"/>
      <c r="E4848" s="346"/>
      <c r="F4848" s="347"/>
      <c r="G4848" s="346"/>
      <c r="H4848" s="346"/>
      <c r="I4848" s="128"/>
    </row>
    <row r="4849" spans="3:9" x14ac:dyDescent="0.25">
      <c r="C4849" s="350"/>
      <c r="D4849" s="346"/>
      <c r="E4849" s="346"/>
      <c r="F4849" s="347"/>
      <c r="G4849" s="346"/>
      <c r="H4849" s="346"/>
      <c r="I4849" s="128"/>
    </row>
    <row r="4850" spans="3:9" x14ac:dyDescent="0.25">
      <c r="C4850" s="350"/>
      <c r="D4850" s="346"/>
      <c r="E4850" s="346"/>
      <c r="F4850" s="347"/>
      <c r="G4850" s="346"/>
      <c r="H4850" s="346"/>
      <c r="I4850" s="128"/>
    </row>
    <row r="4851" spans="3:9" x14ac:dyDescent="0.25">
      <c r="C4851" s="350"/>
      <c r="D4851" s="346"/>
      <c r="E4851" s="346"/>
      <c r="F4851" s="347"/>
      <c r="G4851" s="346"/>
      <c r="H4851" s="346"/>
      <c r="I4851" s="128"/>
    </row>
    <row r="4852" spans="3:9" x14ac:dyDescent="0.25">
      <c r="C4852" s="350"/>
      <c r="D4852" s="346"/>
      <c r="E4852" s="346"/>
      <c r="F4852" s="347"/>
      <c r="G4852" s="346"/>
      <c r="H4852" s="346"/>
      <c r="I4852" s="128"/>
    </row>
    <row r="4853" spans="3:9" x14ac:dyDescent="0.25">
      <c r="C4853" s="350"/>
      <c r="D4853" s="346"/>
      <c r="E4853" s="346"/>
      <c r="F4853" s="347"/>
      <c r="G4853" s="346"/>
      <c r="H4853" s="346"/>
      <c r="I4853" s="128"/>
    </row>
    <row r="4854" spans="3:9" x14ac:dyDescent="0.25">
      <c r="C4854" s="350"/>
      <c r="D4854" s="346"/>
      <c r="E4854" s="346"/>
      <c r="F4854" s="347"/>
      <c r="G4854" s="346"/>
      <c r="H4854" s="346"/>
      <c r="I4854" s="128"/>
    </row>
    <row r="4855" spans="3:9" x14ac:dyDescent="0.25">
      <c r="C4855" s="350"/>
      <c r="D4855" s="346"/>
      <c r="E4855" s="346"/>
      <c r="F4855" s="347"/>
      <c r="G4855" s="346"/>
      <c r="H4855" s="346"/>
      <c r="I4855" s="128"/>
    </row>
    <row r="4856" spans="3:9" x14ac:dyDescent="0.25">
      <c r="C4856" s="350"/>
      <c r="D4856" s="346"/>
      <c r="E4856" s="346"/>
      <c r="F4856" s="347"/>
      <c r="G4856" s="346"/>
      <c r="H4856" s="346"/>
      <c r="I4856" s="128"/>
    </row>
    <row r="4857" spans="3:9" x14ac:dyDescent="0.25">
      <c r="C4857" s="350"/>
      <c r="D4857" s="346"/>
      <c r="E4857" s="346"/>
      <c r="F4857" s="347"/>
      <c r="G4857" s="346"/>
      <c r="H4857" s="346"/>
      <c r="I4857" s="128"/>
    </row>
    <row r="4858" spans="3:9" x14ac:dyDescent="0.25">
      <c r="C4858" s="350"/>
      <c r="D4858" s="346"/>
      <c r="E4858" s="346"/>
      <c r="F4858" s="347"/>
      <c r="G4858" s="346"/>
      <c r="H4858" s="346"/>
      <c r="I4858" s="128"/>
    </row>
    <row r="4859" spans="3:9" x14ac:dyDescent="0.25">
      <c r="C4859" s="350"/>
      <c r="D4859" s="346"/>
      <c r="E4859" s="346"/>
      <c r="F4859" s="347"/>
      <c r="G4859" s="346"/>
      <c r="H4859" s="346"/>
      <c r="I4859" s="128"/>
    </row>
    <row r="4860" spans="3:9" x14ac:dyDescent="0.25">
      <c r="C4860" s="350"/>
      <c r="D4860" s="346"/>
      <c r="E4860" s="346"/>
      <c r="F4860" s="347"/>
      <c r="G4860" s="346"/>
      <c r="H4860" s="346"/>
      <c r="I4860" s="128"/>
    </row>
    <row r="4861" spans="3:9" x14ac:dyDescent="0.25">
      <c r="C4861" s="350"/>
      <c r="D4861" s="346"/>
      <c r="E4861" s="346"/>
      <c r="F4861" s="347"/>
      <c r="G4861" s="346"/>
      <c r="H4861" s="346"/>
      <c r="I4861" s="128"/>
    </row>
    <row r="4862" spans="3:9" x14ac:dyDescent="0.25">
      <c r="C4862" s="350"/>
      <c r="D4862" s="346"/>
      <c r="E4862" s="346"/>
      <c r="F4862" s="347"/>
      <c r="G4862" s="346"/>
      <c r="H4862" s="346"/>
      <c r="I4862" s="128"/>
    </row>
    <row r="4863" spans="3:9" x14ac:dyDescent="0.25">
      <c r="C4863" s="350"/>
      <c r="D4863" s="346"/>
      <c r="E4863" s="346"/>
      <c r="F4863" s="347"/>
      <c r="G4863" s="346"/>
      <c r="H4863" s="346"/>
      <c r="I4863" s="128"/>
    </row>
    <row r="4864" spans="3:9" x14ac:dyDescent="0.25">
      <c r="C4864" s="350"/>
      <c r="D4864" s="346"/>
      <c r="E4864" s="346"/>
      <c r="F4864" s="347"/>
      <c r="G4864" s="346"/>
      <c r="H4864" s="346"/>
      <c r="I4864" s="128"/>
    </row>
    <row r="4865" spans="3:9" x14ac:dyDescent="0.25">
      <c r="C4865" s="350"/>
      <c r="D4865" s="346"/>
      <c r="E4865" s="346"/>
      <c r="F4865" s="347"/>
      <c r="G4865" s="346"/>
      <c r="H4865" s="346"/>
      <c r="I4865" s="128"/>
    </row>
    <row r="4866" spans="3:9" x14ac:dyDescent="0.25">
      <c r="C4866" s="350"/>
      <c r="D4866" s="346"/>
      <c r="E4866" s="346"/>
      <c r="F4866" s="347"/>
      <c r="G4866" s="346"/>
      <c r="H4866" s="346"/>
      <c r="I4866" s="128"/>
    </row>
    <row r="4867" spans="3:9" x14ac:dyDescent="0.25">
      <c r="C4867" s="350"/>
      <c r="D4867" s="346"/>
      <c r="E4867" s="346"/>
      <c r="F4867" s="347"/>
      <c r="G4867" s="346"/>
      <c r="H4867" s="346"/>
      <c r="I4867" s="128"/>
    </row>
    <row r="4868" spans="3:9" x14ac:dyDescent="0.25">
      <c r="C4868" s="350"/>
      <c r="D4868" s="346"/>
      <c r="E4868" s="346"/>
      <c r="F4868" s="347"/>
      <c r="G4868" s="346"/>
      <c r="H4868" s="346"/>
      <c r="I4868" s="128"/>
    </row>
    <row r="4869" spans="3:9" x14ac:dyDescent="0.25">
      <c r="C4869" s="350"/>
      <c r="D4869" s="346"/>
      <c r="E4869" s="346"/>
      <c r="F4869" s="347"/>
      <c r="G4869" s="346"/>
      <c r="H4869" s="346"/>
      <c r="I4869" s="128"/>
    </row>
    <row r="4870" spans="3:9" x14ac:dyDescent="0.25">
      <c r="C4870" s="350"/>
      <c r="D4870" s="346"/>
      <c r="E4870" s="346"/>
      <c r="F4870" s="347"/>
      <c r="G4870" s="346"/>
      <c r="H4870" s="346"/>
      <c r="I4870" s="128"/>
    </row>
    <row r="4871" spans="3:9" x14ac:dyDescent="0.25">
      <c r="C4871" s="350"/>
      <c r="D4871" s="346"/>
      <c r="E4871" s="346"/>
      <c r="F4871" s="347"/>
      <c r="G4871" s="346"/>
      <c r="H4871" s="346"/>
      <c r="I4871" s="128"/>
    </row>
    <row r="4872" spans="3:9" x14ac:dyDescent="0.25">
      <c r="C4872" s="350"/>
      <c r="D4872" s="346"/>
      <c r="E4872" s="346"/>
      <c r="F4872" s="347"/>
      <c r="G4872" s="346"/>
      <c r="H4872" s="346"/>
      <c r="I4872" s="128"/>
    </row>
    <row r="4873" spans="3:9" x14ac:dyDescent="0.25">
      <c r="C4873" s="350"/>
      <c r="D4873" s="346"/>
      <c r="E4873" s="346"/>
      <c r="F4873" s="347"/>
      <c r="G4873" s="346"/>
      <c r="H4873" s="346"/>
      <c r="I4873" s="128"/>
    </row>
    <row r="4874" spans="3:9" x14ac:dyDescent="0.25">
      <c r="C4874" s="350"/>
      <c r="D4874" s="346"/>
      <c r="E4874" s="346"/>
      <c r="F4874" s="347"/>
      <c r="G4874" s="346"/>
      <c r="H4874" s="346"/>
      <c r="I4874" s="128"/>
    </row>
    <row r="4875" spans="3:9" x14ac:dyDescent="0.25">
      <c r="C4875" s="350"/>
      <c r="D4875" s="346"/>
      <c r="E4875" s="346"/>
      <c r="F4875" s="347"/>
      <c r="G4875" s="346"/>
      <c r="H4875" s="346"/>
      <c r="I4875" s="128"/>
    </row>
    <row r="4876" spans="3:9" x14ac:dyDescent="0.25">
      <c r="C4876" s="350"/>
      <c r="D4876" s="346"/>
      <c r="E4876" s="346"/>
      <c r="F4876" s="347"/>
      <c r="G4876" s="346"/>
      <c r="H4876" s="346"/>
      <c r="I4876" s="128"/>
    </row>
    <row r="4877" spans="3:9" x14ac:dyDescent="0.25">
      <c r="C4877" s="350"/>
      <c r="D4877" s="346"/>
      <c r="E4877" s="346"/>
      <c r="F4877" s="347"/>
      <c r="G4877" s="346"/>
      <c r="H4877" s="346"/>
      <c r="I4877" s="128"/>
    </row>
    <row r="4878" spans="3:9" x14ac:dyDescent="0.25">
      <c r="C4878" s="350"/>
      <c r="D4878" s="346"/>
      <c r="E4878" s="346"/>
      <c r="F4878" s="347"/>
      <c r="G4878" s="346"/>
      <c r="H4878" s="346"/>
      <c r="I4878" s="128"/>
    </row>
    <row r="4879" spans="3:9" x14ac:dyDescent="0.25">
      <c r="C4879" s="350"/>
      <c r="D4879" s="346"/>
      <c r="E4879" s="346"/>
      <c r="F4879" s="347"/>
      <c r="G4879" s="346"/>
      <c r="H4879" s="346"/>
      <c r="I4879" s="128"/>
    </row>
    <row r="4880" spans="3:9" x14ac:dyDescent="0.25">
      <c r="C4880" s="350"/>
      <c r="D4880" s="346"/>
      <c r="E4880" s="346"/>
      <c r="F4880" s="347"/>
      <c r="G4880" s="346"/>
      <c r="H4880" s="346"/>
      <c r="I4880" s="128"/>
    </row>
    <row r="4881" spans="3:9" x14ac:dyDescent="0.25">
      <c r="C4881" s="350"/>
      <c r="D4881" s="346"/>
      <c r="E4881" s="346"/>
      <c r="F4881" s="347"/>
      <c r="G4881" s="346"/>
      <c r="H4881" s="346"/>
      <c r="I4881" s="128"/>
    </row>
    <row r="4882" spans="3:9" x14ac:dyDescent="0.25">
      <c r="C4882" s="350"/>
      <c r="D4882" s="346"/>
      <c r="E4882" s="346"/>
      <c r="F4882" s="347"/>
      <c r="G4882" s="346"/>
      <c r="H4882" s="346"/>
      <c r="I4882" s="128"/>
    </row>
    <row r="4883" spans="3:9" x14ac:dyDescent="0.25">
      <c r="C4883" s="350"/>
      <c r="D4883" s="346"/>
      <c r="E4883" s="346"/>
      <c r="F4883" s="347"/>
      <c r="G4883" s="346"/>
      <c r="H4883" s="346"/>
      <c r="I4883" s="128"/>
    </row>
    <row r="4884" spans="3:9" x14ac:dyDescent="0.25">
      <c r="C4884" s="350"/>
      <c r="D4884" s="346"/>
      <c r="E4884" s="346"/>
      <c r="F4884" s="347"/>
      <c r="G4884" s="346"/>
      <c r="H4884" s="346"/>
      <c r="I4884" s="128"/>
    </row>
    <row r="4885" spans="3:9" x14ac:dyDescent="0.25">
      <c r="C4885" s="350"/>
      <c r="D4885" s="346"/>
      <c r="E4885" s="346"/>
      <c r="F4885" s="347"/>
      <c r="G4885" s="346"/>
      <c r="H4885" s="346"/>
      <c r="I4885" s="128"/>
    </row>
    <row r="4886" spans="3:9" x14ac:dyDescent="0.25">
      <c r="C4886" s="350"/>
      <c r="D4886" s="346"/>
      <c r="E4886" s="346"/>
      <c r="F4886" s="347"/>
      <c r="G4886" s="346"/>
      <c r="H4886" s="346"/>
      <c r="I4886" s="128"/>
    </row>
    <row r="4887" spans="3:9" x14ac:dyDescent="0.25">
      <c r="C4887" s="350"/>
      <c r="D4887" s="346"/>
      <c r="E4887" s="346"/>
      <c r="F4887" s="347"/>
      <c r="G4887" s="346"/>
      <c r="H4887" s="346"/>
      <c r="I4887" s="128"/>
    </row>
    <row r="4888" spans="3:9" x14ac:dyDescent="0.25">
      <c r="C4888" s="350"/>
      <c r="D4888" s="346"/>
      <c r="E4888" s="346"/>
      <c r="F4888" s="347"/>
      <c r="G4888" s="346"/>
      <c r="H4888" s="346"/>
      <c r="I4888" s="128"/>
    </row>
    <row r="4889" spans="3:9" x14ac:dyDescent="0.25">
      <c r="C4889" s="350"/>
      <c r="D4889" s="346"/>
      <c r="E4889" s="346"/>
      <c r="F4889" s="347"/>
      <c r="G4889" s="346"/>
      <c r="H4889" s="346"/>
      <c r="I4889" s="128"/>
    </row>
    <row r="4890" spans="3:9" x14ac:dyDescent="0.25">
      <c r="C4890" s="350"/>
      <c r="D4890" s="346"/>
      <c r="E4890" s="346"/>
      <c r="F4890" s="347"/>
      <c r="G4890" s="346"/>
      <c r="H4890" s="346"/>
      <c r="I4890" s="128"/>
    </row>
    <row r="4891" spans="3:9" x14ac:dyDescent="0.25">
      <c r="C4891" s="350"/>
      <c r="D4891" s="346"/>
      <c r="E4891" s="346"/>
      <c r="F4891" s="347"/>
      <c r="G4891" s="346"/>
      <c r="H4891" s="346"/>
      <c r="I4891" s="128"/>
    </row>
    <row r="4892" spans="3:9" x14ac:dyDescent="0.25">
      <c r="C4892" s="350"/>
      <c r="D4892" s="346"/>
      <c r="E4892" s="346"/>
      <c r="F4892" s="347"/>
      <c r="G4892" s="346"/>
      <c r="H4892" s="346"/>
      <c r="I4892" s="128"/>
    </row>
    <row r="4893" spans="3:9" x14ac:dyDescent="0.25">
      <c r="C4893" s="350"/>
      <c r="D4893" s="346"/>
      <c r="E4893" s="346"/>
      <c r="F4893" s="347"/>
      <c r="G4893" s="346"/>
      <c r="H4893" s="346"/>
      <c r="I4893" s="128"/>
    </row>
    <row r="4894" spans="3:9" x14ac:dyDescent="0.25">
      <c r="C4894" s="350"/>
      <c r="D4894" s="346"/>
      <c r="E4894" s="346"/>
      <c r="F4894" s="347"/>
      <c r="G4894" s="346"/>
      <c r="H4894" s="346"/>
      <c r="I4894" s="128"/>
    </row>
    <row r="4895" spans="3:9" x14ac:dyDescent="0.25">
      <c r="C4895" s="350"/>
      <c r="D4895" s="346"/>
      <c r="E4895" s="346"/>
      <c r="F4895" s="347"/>
      <c r="G4895" s="346"/>
      <c r="H4895" s="346"/>
      <c r="I4895" s="128"/>
    </row>
    <row r="4896" spans="3:9" x14ac:dyDescent="0.25">
      <c r="C4896" s="350"/>
      <c r="D4896" s="346"/>
      <c r="E4896" s="346"/>
      <c r="F4896" s="347"/>
      <c r="G4896" s="346"/>
      <c r="H4896" s="346"/>
      <c r="I4896" s="128"/>
    </row>
    <row r="4897" spans="3:9" x14ac:dyDescent="0.25">
      <c r="C4897" s="350"/>
      <c r="D4897" s="346"/>
      <c r="E4897" s="346"/>
      <c r="F4897" s="347"/>
      <c r="G4897" s="346"/>
      <c r="H4897" s="346"/>
      <c r="I4897" s="128"/>
    </row>
    <row r="4898" spans="3:9" x14ac:dyDescent="0.25">
      <c r="C4898" s="350"/>
      <c r="D4898" s="346"/>
      <c r="E4898" s="346"/>
      <c r="F4898" s="347"/>
      <c r="G4898" s="346"/>
      <c r="H4898" s="346"/>
      <c r="I4898" s="128"/>
    </row>
    <row r="4899" spans="3:9" x14ac:dyDescent="0.25">
      <c r="C4899" s="350"/>
      <c r="D4899" s="346"/>
      <c r="E4899" s="346"/>
      <c r="F4899" s="347"/>
      <c r="G4899" s="346"/>
      <c r="H4899" s="346"/>
      <c r="I4899" s="128"/>
    </row>
    <row r="4900" spans="3:9" x14ac:dyDescent="0.25">
      <c r="C4900" s="350"/>
      <c r="D4900" s="346"/>
      <c r="E4900" s="346"/>
      <c r="F4900" s="347"/>
      <c r="G4900" s="346"/>
      <c r="H4900" s="346"/>
      <c r="I4900" s="128"/>
    </row>
    <row r="4901" spans="3:9" x14ac:dyDescent="0.25">
      <c r="C4901" s="350"/>
      <c r="D4901" s="346"/>
      <c r="E4901" s="346"/>
      <c r="F4901" s="347"/>
      <c r="G4901" s="346"/>
      <c r="H4901" s="346"/>
      <c r="I4901" s="128"/>
    </row>
    <row r="4902" spans="3:9" x14ac:dyDescent="0.25">
      <c r="C4902" s="350"/>
      <c r="D4902" s="346"/>
      <c r="E4902" s="346"/>
      <c r="F4902" s="347"/>
      <c r="G4902" s="346"/>
      <c r="H4902" s="346"/>
      <c r="I4902" s="128"/>
    </row>
    <row r="4903" spans="3:9" x14ac:dyDescent="0.25">
      <c r="C4903" s="350"/>
      <c r="D4903" s="346"/>
      <c r="E4903" s="346"/>
      <c r="F4903" s="347"/>
      <c r="G4903" s="346"/>
      <c r="H4903" s="346"/>
      <c r="I4903" s="128"/>
    </row>
    <row r="4904" spans="3:9" x14ac:dyDescent="0.25">
      <c r="C4904" s="350"/>
      <c r="D4904" s="346"/>
      <c r="E4904" s="346"/>
      <c r="F4904" s="347"/>
      <c r="G4904" s="346"/>
      <c r="H4904" s="346"/>
      <c r="I4904" s="128"/>
    </row>
    <row r="4905" spans="3:9" x14ac:dyDescent="0.25">
      <c r="C4905" s="350"/>
      <c r="D4905" s="346"/>
      <c r="E4905" s="346"/>
      <c r="F4905" s="347"/>
      <c r="G4905" s="346"/>
      <c r="H4905" s="346"/>
      <c r="I4905" s="128"/>
    </row>
    <row r="4906" spans="3:9" x14ac:dyDescent="0.25">
      <c r="C4906" s="350"/>
      <c r="D4906" s="346"/>
      <c r="E4906" s="346"/>
      <c r="F4906" s="347"/>
      <c r="G4906" s="346"/>
      <c r="H4906" s="346"/>
      <c r="I4906" s="128"/>
    </row>
    <row r="4907" spans="3:9" x14ac:dyDescent="0.25">
      <c r="C4907" s="350"/>
      <c r="D4907" s="346"/>
      <c r="E4907" s="346"/>
      <c r="F4907" s="347"/>
      <c r="G4907" s="346"/>
      <c r="H4907" s="346"/>
      <c r="I4907" s="128"/>
    </row>
    <row r="4908" spans="3:9" x14ac:dyDescent="0.25">
      <c r="C4908" s="350"/>
      <c r="D4908" s="346"/>
      <c r="E4908" s="346"/>
      <c r="F4908" s="347"/>
      <c r="G4908" s="346"/>
      <c r="H4908" s="346"/>
      <c r="I4908" s="128"/>
    </row>
    <row r="4909" spans="3:9" x14ac:dyDescent="0.25">
      <c r="C4909" s="350"/>
      <c r="D4909" s="346"/>
      <c r="E4909" s="346"/>
      <c r="F4909" s="347"/>
      <c r="G4909" s="346"/>
      <c r="H4909" s="346"/>
      <c r="I4909" s="128"/>
    </row>
    <row r="4910" spans="3:9" x14ac:dyDescent="0.25">
      <c r="C4910" s="350"/>
      <c r="D4910" s="346"/>
      <c r="E4910" s="346"/>
      <c r="F4910" s="347"/>
      <c r="G4910" s="346"/>
      <c r="H4910" s="346"/>
      <c r="I4910" s="128"/>
    </row>
    <row r="4911" spans="3:9" x14ac:dyDescent="0.25">
      <c r="C4911" s="350"/>
      <c r="D4911" s="346"/>
      <c r="E4911" s="346"/>
      <c r="F4911" s="347"/>
      <c r="G4911" s="346"/>
      <c r="H4911" s="346"/>
      <c r="I4911" s="128"/>
    </row>
    <row r="4912" spans="3:9" x14ac:dyDescent="0.25">
      <c r="C4912" s="350"/>
      <c r="D4912" s="346"/>
      <c r="E4912" s="346"/>
      <c r="F4912" s="347"/>
      <c r="G4912" s="346"/>
      <c r="H4912" s="346"/>
      <c r="I4912" s="128"/>
    </row>
    <row r="4913" spans="3:9" x14ac:dyDescent="0.25">
      <c r="C4913" s="350"/>
      <c r="D4913" s="346"/>
      <c r="E4913" s="346"/>
      <c r="F4913" s="347"/>
      <c r="G4913" s="346"/>
      <c r="H4913" s="346"/>
      <c r="I4913" s="128"/>
    </row>
    <row r="4914" spans="3:9" x14ac:dyDescent="0.25">
      <c r="C4914" s="350"/>
      <c r="D4914" s="346"/>
      <c r="E4914" s="346"/>
      <c r="F4914" s="347"/>
      <c r="G4914" s="346"/>
      <c r="H4914" s="346"/>
      <c r="I4914" s="128"/>
    </row>
    <row r="4915" spans="3:9" x14ac:dyDescent="0.25">
      <c r="C4915" s="350"/>
      <c r="D4915" s="346"/>
      <c r="E4915" s="346"/>
      <c r="F4915" s="347"/>
      <c r="G4915" s="346"/>
      <c r="H4915" s="346"/>
      <c r="I4915" s="128"/>
    </row>
    <row r="4916" spans="3:9" x14ac:dyDescent="0.25">
      <c r="C4916" s="350"/>
      <c r="D4916" s="346"/>
      <c r="E4916" s="346"/>
      <c r="F4916" s="347"/>
      <c r="G4916" s="346"/>
      <c r="H4916" s="346"/>
      <c r="I4916" s="128"/>
    </row>
    <row r="4917" spans="3:9" x14ac:dyDescent="0.25">
      <c r="C4917" s="350"/>
      <c r="D4917" s="346"/>
      <c r="E4917" s="346"/>
      <c r="F4917" s="347"/>
      <c r="G4917" s="346"/>
      <c r="H4917" s="346"/>
      <c r="I4917" s="128"/>
    </row>
    <row r="4918" spans="3:9" x14ac:dyDescent="0.25">
      <c r="C4918" s="350"/>
      <c r="D4918" s="346"/>
      <c r="E4918" s="346"/>
      <c r="F4918" s="347"/>
      <c r="G4918" s="346"/>
      <c r="H4918" s="346"/>
      <c r="I4918" s="128"/>
    </row>
    <row r="4919" spans="3:9" x14ac:dyDescent="0.25">
      <c r="C4919" s="350"/>
      <c r="D4919" s="346"/>
      <c r="E4919" s="346"/>
      <c r="F4919" s="347"/>
      <c r="G4919" s="346"/>
      <c r="H4919" s="346"/>
      <c r="I4919" s="128"/>
    </row>
    <row r="4920" spans="3:9" x14ac:dyDescent="0.25">
      <c r="C4920" s="350"/>
      <c r="D4920" s="346"/>
      <c r="E4920" s="346"/>
      <c r="F4920" s="347"/>
      <c r="G4920" s="346"/>
      <c r="H4920" s="346"/>
      <c r="I4920" s="128"/>
    </row>
    <row r="4921" spans="3:9" x14ac:dyDescent="0.25">
      <c r="C4921" s="350"/>
      <c r="D4921" s="346"/>
      <c r="E4921" s="346"/>
      <c r="F4921" s="347"/>
      <c r="G4921" s="346"/>
      <c r="H4921" s="346"/>
      <c r="I4921" s="128"/>
    </row>
    <row r="4922" spans="3:9" x14ac:dyDescent="0.25">
      <c r="C4922" s="350"/>
      <c r="D4922" s="346"/>
      <c r="E4922" s="346"/>
      <c r="F4922" s="347"/>
      <c r="G4922" s="346"/>
      <c r="H4922" s="346"/>
      <c r="I4922" s="128"/>
    </row>
    <row r="4923" spans="3:9" x14ac:dyDescent="0.25">
      <c r="C4923" s="350"/>
      <c r="D4923" s="346"/>
      <c r="E4923" s="346"/>
      <c r="F4923" s="347"/>
      <c r="G4923" s="346"/>
      <c r="H4923" s="346"/>
      <c r="I4923" s="128"/>
    </row>
    <row r="4924" spans="3:9" x14ac:dyDescent="0.25">
      <c r="C4924" s="350"/>
      <c r="D4924" s="346"/>
      <c r="E4924" s="346"/>
      <c r="F4924" s="347"/>
      <c r="G4924" s="346"/>
      <c r="H4924" s="346"/>
      <c r="I4924" s="128"/>
    </row>
    <row r="4925" spans="3:9" x14ac:dyDescent="0.25">
      <c r="C4925" s="350"/>
      <c r="D4925" s="346"/>
      <c r="E4925" s="346"/>
      <c r="F4925" s="347"/>
      <c r="G4925" s="346"/>
      <c r="H4925" s="346"/>
      <c r="I4925" s="128"/>
    </row>
    <row r="4926" spans="3:9" x14ac:dyDescent="0.25">
      <c r="C4926" s="350"/>
      <c r="D4926" s="346"/>
      <c r="E4926" s="346"/>
      <c r="F4926" s="347"/>
      <c r="G4926" s="346"/>
      <c r="H4926" s="346"/>
      <c r="I4926" s="128"/>
    </row>
    <row r="4927" spans="3:9" x14ac:dyDescent="0.25">
      <c r="C4927" s="350"/>
      <c r="D4927" s="346"/>
      <c r="E4927" s="346"/>
      <c r="F4927" s="347"/>
      <c r="G4927" s="346"/>
      <c r="H4927" s="346"/>
      <c r="I4927" s="128"/>
    </row>
    <row r="4928" spans="3:9" x14ac:dyDescent="0.25">
      <c r="C4928" s="350"/>
      <c r="D4928" s="346"/>
      <c r="E4928" s="346"/>
      <c r="F4928" s="347"/>
      <c r="G4928" s="346"/>
      <c r="H4928" s="346"/>
      <c r="I4928" s="128"/>
    </row>
    <row r="4929" spans="3:9" x14ac:dyDescent="0.25">
      <c r="C4929" s="350"/>
      <c r="D4929" s="346"/>
      <c r="E4929" s="346"/>
      <c r="F4929" s="347"/>
      <c r="G4929" s="346"/>
      <c r="H4929" s="346"/>
      <c r="I4929" s="128"/>
    </row>
    <row r="4930" spans="3:9" x14ac:dyDescent="0.25">
      <c r="C4930" s="350"/>
      <c r="D4930" s="346"/>
      <c r="E4930" s="346"/>
      <c r="F4930" s="347"/>
      <c r="G4930" s="346"/>
      <c r="H4930" s="346"/>
      <c r="I4930" s="128"/>
    </row>
    <row r="4931" spans="3:9" x14ac:dyDescent="0.25">
      <c r="C4931" s="350"/>
      <c r="D4931" s="346"/>
      <c r="E4931" s="346"/>
      <c r="F4931" s="347"/>
      <c r="G4931" s="346"/>
      <c r="H4931" s="346"/>
      <c r="I4931" s="128"/>
    </row>
    <row r="4932" spans="3:9" x14ac:dyDescent="0.25">
      <c r="C4932" s="350"/>
      <c r="D4932" s="346"/>
      <c r="E4932" s="346"/>
      <c r="F4932" s="347"/>
      <c r="G4932" s="346"/>
      <c r="H4932" s="346"/>
      <c r="I4932" s="128"/>
    </row>
    <row r="4933" spans="3:9" x14ac:dyDescent="0.25">
      <c r="C4933" s="350"/>
      <c r="D4933" s="346"/>
      <c r="E4933" s="346"/>
      <c r="F4933" s="347"/>
      <c r="G4933" s="346"/>
      <c r="H4933" s="346"/>
      <c r="I4933" s="128"/>
    </row>
    <row r="4934" spans="3:9" x14ac:dyDescent="0.25">
      <c r="C4934" s="350"/>
      <c r="D4934" s="346"/>
      <c r="E4934" s="346"/>
      <c r="F4934" s="347"/>
      <c r="G4934" s="346"/>
      <c r="H4934" s="346"/>
      <c r="I4934" s="128"/>
    </row>
    <row r="4935" spans="3:9" x14ac:dyDescent="0.25">
      <c r="C4935" s="350"/>
      <c r="D4935" s="346"/>
      <c r="E4935" s="346"/>
      <c r="F4935" s="347"/>
      <c r="G4935" s="346"/>
      <c r="H4935" s="346"/>
      <c r="I4935" s="128"/>
    </row>
    <row r="4936" spans="3:9" x14ac:dyDescent="0.25">
      <c r="C4936" s="350"/>
      <c r="D4936" s="346"/>
      <c r="E4936" s="346"/>
      <c r="F4936" s="347"/>
      <c r="G4936" s="346"/>
      <c r="H4936" s="346"/>
      <c r="I4936" s="128"/>
    </row>
    <row r="4937" spans="3:9" x14ac:dyDescent="0.25">
      <c r="C4937" s="350"/>
      <c r="D4937" s="346"/>
      <c r="E4937" s="346"/>
      <c r="F4937" s="347"/>
      <c r="G4937" s="346"/>
      <c r="H4937" s="346"/>
      <c r="I4937" s="128"/>
    </row>
    <row r="4938" spans="3:9" x14ac:dyDescent="0.25">
      <c r="C4938" s="350"/>
      <c r="D4938" s="346"/>
      <c r="E4938" s="346"/>
      <c r="F4938" s="347"/>
      <c r="G4938" s="346"/>
      <c r="H4938" s="346"/>
      <c r="I4938" s="128"/>
    </row>
    <row r="4939" spans="3:9" x14ac:dyDescent="0.25">
      <c r="C4939" s="350"/>
      <c r="D4939" s="346"/>
      <c r="E4939" s="346"/>
      <c r="F4939" s="347"/>
      <c r="G4939" s="346"/>
      <c r="H4939" s="346"/>
      <c r="I4939" s="128"/>
    </row>
    <row r="4940" spans="3:9" x14ac:dyDescent="0.25">
      <c r="C4940" s="350"/>
      <c r="D4940" s="346"/>
      <c r="E4940" s="346"/>
      <c r="F4940" s="347"/>
      <c r="G4940" s="346"/>
      <c r="H4940" s="346"/>
      <c r="I4940" s="128"/>
    </row>
    <row r="4941" spans="3:9" x14ac:dyDescent="0.25">
      <c r="C4941" s="350"/>
      <c r="D4941" s="346"/>
      <c r="E4941" s="346"/>
      <c r="F4941" s="347"/>
      <c r="G4941" s="346"/>
      <c r="H4941" s="346"/>
      <c r="I4941" s="128"/>
    </row>
    <row r="4942" spans="3:9" x14ac:dyDescent="0.25">
      <c r="C4942" s="350"/>
      <c r="D4942" s="346"/>
      <c r="E4942" s="346"/>
      <c r="F4942" s="347"/>
      <c r="G4942" s="346"/>
      <c r="H4942" s="346"/>
      <c r="I4942" s="128"/>
    </row>
    <row r="4943" spans="3:9" x14ac:dyDescent="0.25">
      <c r="C4943" s="350"/>
      <c r="D4943" s="346"/>
      <c r="E4943" s="346"/>
      <c r="F4943" s="347"/>
      <c r="G4943" s="346"/>
      <c r="H4943" s="346"/>
      <c r="I4943" s="128"/>
    </row>
    <row r="4944" spans="3:9" x14ac:dyDescent="0.25">
      <c r="C4944" s="350"/>
      <c r="D4944" s="346"/>
      <c r="E4944" s="346"/>
      <c r="F4944" s="347"/>
      <c r="G4944" s="346"/>
      <c r="H4944" s="346"/>
      <c r="I4944" s="128"/>
    </row>
    <row r="4945" spans="3:9" x14ac:dyDescent="0.25">
      <c r="C4945" s="350"/>
      <c r="D4945" s="346"/>
      <c r="E4945" s="346"/>
      <c r="F4945" s="347"/>
      <c r="G4945" s="346"/>
      <c r="H4945" s="346"/>
      <c r="I4945" s="128"/>
    </row>
    <row r="4946" spans="3:9" x14ac:dyDescent="0.25">
      <c r="C4946" s="350"/>
      <c r="D4946" s="346"/>
      <c r="E4946" s="346"/>
      <c r="F4946" s="347"/>
      <c r="G4946" s="346"/>
      <c r="H4946" s="346"/>
      <c r="I4946" s="128"/>
    </row>
    <row r="4947" spans="3:9" x14ac:dyDescent="0.25">
      <c r="C4947" s="350"/>
      <c r="D4947" s="346"/>
      <c r="E4947" s="346"/>
      <c r="F4947" s="347"/>
      <c r="G4947" s="346"/>
      <c r="H4947" s="346"/>
      <c r="I4947" s="128"/>
    </row>
    <row r="4948" spans="3:9" x14ac:dyDescent="0.25">
      <c r="C4948" s="350"/>
      <c r="D4948" s="346"/>
      <c r="E4948" s="346"/>
      <c r="F4948" s="347"/>
      <c r="G4948" s="346"/>
      <c r="H4948" s="346"/>
      <c r="I4948" s="128"/>
    </row>
    <row r="4949" spans="3:9" x14ac:dyDescent="0.25">
      <c r="C4949" s="350"/>
      <c r="D4949" s="346"/>
      <c r="E4949" s="346"/>
      <c r="F4949" s="347"/>
      <c r="G4949" s="346"/>
      <c r="H4949" s="346"/>
      <c r="I4949" s="128"/>
    </row>
    <row r="4950" spans="3:9" x14ac:dyDescent="0.25">
      <c r="C4950" s="350"/>
      <c r="D4950" s="346"/>
      <c r="E4950" s="346"/>
      <c r="F4950" s="347"/>
      <c r="G4950" s="346"/>
      <c r="H4950" s="346"/>
      <c r="I4950" s="128"/>
    </row>
    <row r="4951" spans="3:9" x14ac:dyDescent="0.25">
      <c r="C4951" s="350"/>
      <c r="D4951" s="346"/>
      <c r="E4951" s="346"/>
      <c r="F4951" s="347"/>
      <c r="G4951" s="346"/>
      <c r="H4951" s="346"/>
      <c r="I4951" s="128"/>
    </row>
    <row r="4952" spans="3:9" x14ac:dyDescent="0.25">
      <c r="C4952" s="350"/>
      <c r="D4952" s="346"/>
      <c r="E4952" s="346"/>
      <c r="F4952" s="347"/>
      <c r="G4952" s="346"/>
      <c r="H4952" s="346"/>
      <c r="I4952" s="128"/>
    </row>
    <row r="4953" spans="3:9" x14ac:dyDescent="0.25">
      <c r="C4953" s="350"/>
      <c r="D4953" s="346"/>
      <c r="E4953" s="346"/>
      <c r="F4953" s="347"/>
      <c r="G4953" s="346"/>
      <c r="H4953" s="346"/>
      <c r="I4953" s="128"/>
    </row>
    <row r="4954" spans="3:9" x14ac:dyDescent="0.25">
      <c r="C4954" s="350"/>
      <c r="D4954" s="346"/>
      <c r="E4954" s="346"/>
      <c r="F4954" s="347"/>
      <c r="G4954" s="346"/>
      <c r="H4954" s="346"/>
      <c r="I4954" s="128"/>
    </row>
    <row r="4955" spans="3:9" x14ac:dyDescent="0.25">
      <c r="C4955" s="350"/>
      <c r="D4955" s="346"/>
      <c r="E4955" s="346"/>
      <c r="F4955" s="347"/>
      <c r="G4955" s="346"/>
      <c r="H4955" s="346"/>
      <c r="I4955" s="128"/>
    </row>
    <row r="4956" spans="3:9" x14ac:dyDescent="0.25">
      <c r="C4956" s="350"/>
      <c r="D4956" s="346"/>
      <c r="E4956" s="346"/>
      <c r="F4956" s="347"/>
      <c r="G4956" s="346"/>
      <c r="H4956" s="346"/>
      <c r="I4956" s="128"/>
    </row>
    <row r="4957" spans="3:9" x14ac:dyDescent="0.25">
      <c r="C4957" s="350"/>
      <c r="D4957" s="346"/>
      <c r="E4957" s="346"/>
      <c r="F4957" s="347"/>
      <c r="G4957" s="346"/>
      <c r="H4957" s="346"/>
      <c r="I4957" s="128"/>
    </row>
    <row r="4958" spans="3:9" x14ac:dyDescent="0.25">
      <c r="C4958" s="350"/>
      <c r="D4958" s="346"/>
      <c r="E4958" s="346"/>
      <c r="F4958" s="347"/>
      <c r="G4958" s="346"/>
      <c r="H4958" s="346"/>
      <c r="I4958" s="128"/>
    </row>
    <row r="4959" spans="3:9" x14ac:dyDescent="0.25">
      <c r="C4959" s="350"/>
      <c r="D4959" s="346"/>
      <c r="E4959" s="346"/>
      <c r="F4959" s="347"/>
      <c r="G4959" s="346"/>
      <c r="H4959" s="346"/>
      <c r="I4959" s="128"/>
    </row>
    <row r="4960" spans="3:9" x14ac:dyDescent="0.25">
      <c r="C4960" s="350"/>
      <c r="D4960" s="346"/>
      <c r="E4960" s="346"/>
      <c r="F4960" s="347"/>
      <c r="G4960" s="346"/>
      <c r="H4960" s="346"/>
      <c r="I4960" s="128"/>
    </row>
    <row r="4961" spans="3:9" x14ac:dyDescent="0.25">
      <c r="C4961" s="350"/>
      <c r="D4961" s="346"/>
      <c r="E4961" s="346"/>
      <c r="F4961" s="347"/>
      <c r="G4961" s="346"/>
      <c r="H4961" s="346"/>
      <c r="I4961" s="128"/>
    </row>
    <row r="4962" spans="3:9" x14ac:dyDescent="0.25">
      <c r="C4962" s="350"/>
      <c r="D4962" s="346"/>
      <c r="E4962" s="346"/>
      <c r="F4962" s="347"/>
      <c r="G4962" s="346"/>
      <c r="H4962" s="346"/>
      <c r="I4962" s="128"/>
    </row>
    <row r="4963" spans="3:9" x14ac:dyDescent="0.25">
      <c r="C4963" s="350"/>
      <c r="D4963" s="346"/>
      <c r="E4963" s="346"/>
      <c r="F4963" s="347"/>
      <c r="G4963" s="346"/>
      <c r="H4963" s="346"/>
      <c r="I4963" s="128"/>
    </row>
    <row r="4964" spans="3:9" x14ac:dyDescent="0.25">
      <c r="C4964" s="350"/>
      <c r="D4964" s="346"/>
      <c r="E4964" s="346"/>
      <c r="F4964" s="347"/>
      <c r="G4964" s="346"/>
      <c r="H4964" s="346"/>
      <c r="I4964" s="128"/>
    </row>
    <row r="4965" spans="3:9" x14ac:dyDescent="0.25">
      <c r="C4965" s="350"/>
      <c r="D4965" s="346"/>
      <c r="E4965" s="346"/>
      <c r="F4965" s="347"/>
      <c r="G4965" s="346"/>
      <c r="H4965" s="346"/>
      <c r="I4965" s="128"/>
    </row>
    <row r="4966" spans="3:9" x14ac:dyDescent="0.25">
      <c r="C4966" s="350"/>
      <c r="D4966" s="346"/>
      <c r="E4966" s="346"/>
      <c r="F4966" s="347"/>
      <c r="G4966" s="346"/>
      <c r="H4966" s="346"/>
      <c r="I4966" s="128"/>
    </row>
    <row r="4967" spans="3:9" x14ac:dyDescent="0.25">
      <c r="C4967" s="350"/>
      <c r="D4967" s="346"/>
      <c r="E4967" s="346"/>
      <c r="F4967" s="347"/>
      <c r="G4967" s="346"/>
      <c r="H4967" s="346"/>
      <c r="I4967" s="128"/>
    </row>
    <row r="4968" spans="3:9" x14ac:dyDescent="0.25">
      <c r="C4968" s="350"/>
      <c r="D4968" s="346"/>
      <c r="E4968" s="346"/>
      <c r="F4968" s="347"/>
      <c r="G4968" s="346"/>
      <c r="H4968" s="346"/>
      <c r="I4968" s="128"/>
    </row>
    <row r="4969" spans="3:9" x14ac:dyDescent="0.25">
      <c r="C4969" s="350"/>
      <c r="D4969" s="346"/>
      <c r="E4969" s="346"/>
      <c r="F4969" s="347"/>
      <c r="G4969" s="346"/>
      <c r="H4969" s="346"/>
      <c r="I4969" s="128"/>
    </row>
    <row r="4970" spans="3:9" x14ac:dyDescent="0.25">
      <c r="C4970" s="350"/>
      <c r="D4970" s="346"/>
      <c r="E4970" s="346"/>
      <c r="F4970" s="347"/>
      <c r="G4970" s="346"/>
      <c r="H4970" s="346"/>
      <c r="I4970" s="128"/>
    </row>
    <row r="4971" spans="3:9" x14ac:dyDescent="0.25">
      <c r="C4971" s="350"/>
      <c r="D4971" s="346"/>
      <c r="E4971" s="346"/>
      <c r="F4971" s="347"/>
      <c r="G4971" s="346"/>
      <c r="H4971" s="346"/>
      <c r="I4971" s="128"/>
    </row>
    <row r="4972" spans="3:9" x14ac:dyDescent="0.25">
      <c r="C4972" s="350"/>
      <c r="D4972" s="346"/>
      <c r="E4972" s="346"/>
      <c r="F4972" s="347"/>
      <c r="G4972" s="346"/>
      <c r="H4972" s="346"/>
      <c r="I4972" s="128"/>
    </row>
    <row r="4973" spans="3:9" x14ac:dyDescent="0.25">
      <c r="C4973" s="350"/>
      <c r="D4973" s="346"/>
      <c r="E4973" s="346"/>
      <c r="F4973" s="347"/>
      <c r="G4973" s="346"/>
      <c r="H4973" s="346"/>
      <c r="I4973" s="128"/>
    </row>
    <row r="4974" spans="3:9" x14ac:dyDescent="0.25">
      <c r="C4974" s="350"/>
      <c r="D4974" s="346"/>
      <c r="E4974" s="346"/>
      <c r="F4974" s="347"/>
      <c r="G4974" s="346"/>
      <c r="H4974" s="346"/>
      <c r="I4974" s="128"/>
    </row>
    <row r="4975" spans="3:9" x14ac:dyDescent="0.25">
      <c r="C4975" s="350"/>
      <c r="D4975" s="346"/>
      <c r="E4975" s="346"/>
      <c r="F4975" s="347"/>
      <c r="G4975" s="346"/>
      <c r="H4975" s="346"/>
      <c r="I4975" s="128"/>
    </row>
    <row r="4976" spans="3:9" x14ac:dyDescent="0.25">
      <c r="C4976" s="350"/>
      <c r="D4976" s="346"/>
      <c r="E4976" s="346"/>
      <c r="F4976" s="347"/>
      <c r="G4976" s="346"/>
      <c r="H4976" s="346"/>
      <c r="I4976" s="128"/>
    </row>
    <row r="4977" spans="3:9" x14ac:dyDescent="0.25">
      <c r="C4977" s="350"/>
      <c r="D4977" s="346"/>
      <c r="E4977" s="346"/>
      <c r="F4977" s="347"/>
      <c r="G4977" s="346"/>
      <c r="H4977" s="346"/>
      <c r="I4977" s="128"/>
    </row>
    <row r="4978" spans="3:9" x14ac:dyDescent="0.25">
      <c r="C4978" s="350"/>
      <c r="D4978" s="346"/>
      <c r="E4978" s="346"/>
      <c r="F4978" s="347"/>
      <c r="G4978" s="346"/>
      <c r="H4978" s="346"/>
      <c r="I4978" s="128"/>
    </row>
    <row r="4979" spans="3:9" x14ac:dyDescent="0.25">
      <c r="C4979" s="350"/>
      <c r="D4979" s="346"/>
      <c r="E4979" s="346"/>
      <c r="F4979" s="347"/>
      <c r="G4979" s="346"/>
      <c r="H4979" s="346"/>
      <c r="I4979" s="128"/>
    </row>
    <row r="4980" spans="3:9" x14ac:dyDescent="0.25">
      <c r="C4980" s="350"/>
      <c r="D4980" s="346"/>
      <c r="E4980" s="346"/>
      <c r="F4980" s="347"/>
      <c r="G4980" s="346"/>
      <c r="H4980" s="346"/>
      <c r="I4980" s="128"/>
    </row>
    <row r="4981" spans="3:9" x14ac:dyDescent="0.25">
      <c r="C4981" s="350"/>
      <c r="D4981" s="346"/>
      <c r="E4981" s="346"/>
      <c r="F4981" s="347"/>
      <c r="G4981" s="346"/>
      <c r="H4981" s="346"/>
      <c r="I4981" s="128"/>
    </row>
    <row r="4982" spans="3:9" x14ac:dyDescent="0.25">
      <c r="C4982" s="350"/>
      <c r="D4982" s="346"/>
      <c r="E4982" s="346"/>
      <c r="F4982" s="347"/>
      <c r="G4982" s="346"/>
      <c r="H4982" s="346"/>
      <c r="I4982" s="128"/>
    </row>
    <row r="4983" spans="3:9" x14ac:dyDescent="0.25">
      <c r="C4983" s="350"/>
      <c r="D4983" s="346"/>
      <c r="E4983" s="346"/>
      <c r="F4983" s="347"/>
      <c r="G4983" s="346"/>
      <c r="H4983" s="346"/>
      <c r="I4983" s="128"/>
    </row>
    <row r="4984" spans="3:9" x14ac:dyDescent="0.25">
      <c r="C4984" s="350"/>
      <c r="D4984" s="346"/>
      <c r="E4984" s="346"/>
      <c r="F4984" s="347"/>
      <c r="G4984" s="346"/>
      <c r="H4984" s="346"/>
      <c r="I4984" s="128"/>
    </row>
    <row r="4985" spans="3:9" x14ac:dyDescent="0.25">
      <c r="C4985" s="350"/>
      <c r="D4985" s="346"/>
      <c r="E4985" s="346"/>
      <c r="F4985" s="347"/>
      <c r="G4985" s="346"/>
      <c r="H4985" s="346"/>
      <c r="I4985" s="128"/>
    </row>
    <row r="4986" spans="3:9" x14ac:dyDescent="0.25">
      <c r="C4986" s="350"/>
      <c r="D4986" s="346"/>
      <c r="E4986" s="346"/>
      <c r="F4986" s="347"/>
      <c r="G4986" s="346"/>
      <c r="H4986" s="346"/>
      <c r="I4986" s="128"/>
    </row>
    <row r="4987" spans="3:9" x14ac:dyDescent="0.25">
      <c r="C4987" s="350"/>
      <c r="D4987" s="346"/>
      <c r="E4987" s="346"/>
      <c r="F4987" s="347"/>
      <c r="G4987" s="346"/>
      <c r="H4987" s="346"/>
      <c r="I4987" s="128"/>
    </row>
    <row r="4988" spans="3:9" x14ac:dyDescent="0.25">
      <c r="C4988" s="350"/>
      <c r="D4988" s="346"/>
      <c r="E4988" s="346"/>
      <c r="F4988" s="347"/>
      <c r="G4988" s="346"/>
      <c r="H4988" s="346"/>
      <c r="I4988" s="128"/>
    </row>
    <row r="4989" spans="3:9" x14ac:dyDescent="0.25">
      <c r="C4989" s="350"/>
      <c r="D4989" s="346"/>
      <c r="E4989" s="346"/>
      <c r="F4989" s="347"/>
      <c r="G4989" s="346"/>
      <c r="H4989" s="346"/>
      <c r="I4989" s="128"/>
    </row>
    <row r="4990" spans="3:9" x14ac:dyDescent="0.25">
      <c r="C4990" s="350"/>
      <c r="D4990" s="346"/>
      <c r="E4990" s="346"/>
      <c r="F4990" s="347"/>
      <c r="G4990" s="346"/>
      <c r="H4990" s="346"/>
      <c r="I4990" s="128"/>
    </row>
    <row r="4991" spans="3:9" x14ac:dyDescent="0.25">
      <c r="C4991" s="350"/>
      <c r="D4991" s="346"/>
      <c r="E4991" s="346"/>
      <c r="F4991" s="347"/>
      <c r="G4991" s="346"/>
      <c r="H4991" s="346"/>
      <c r="I4991" s="128"/>
    </row>
    <row r="4992" spans="3:9" x14ac:dyDescent="0.25">
      <c r="C4992" s="350"/>
      <c r="D4992" s="346"/>
      <c r="E4992" s="346"/>
      <c r="F4992" s="347"/>
      <c r="G4992" s="346"/>
      <c r="H4992" s="346"/>
      <c r="I4992" s="128"/>
    </row>
    <row r="4993" spans="3:9" x14ac:dyDescent="0.25">
      <c r="C4993" s="350"/>
      <c r="D4993" s="346"/>
      <c r="E4993" s="346"/>
      <c r="F4993" s="347"/>
      <c r="G4993" s="346"/>
      <c r="H4993" s="346"/>
      <c r="I4993" s="128"/>
    </row>
    <row r="4994" spans="3:9" x14ac:dyDescent="0.25">
      <c r="C4994" s="350"/>
      <c r="D4994" s="346"/>
      <c r="E4994" s="346"/>
      <c r="F4994" s="347"/>
      <c r="G4994" s="346"/>
      <c r="H4994" s="346"/>
      <c r="I4994" s="128"/>
    </row>
    <row r="4995" spans="3:9" x14ac:dyDescent="0.25">
      <c r="C4995" s="350"/>
      <c r="D4995" s="346"/>
      <c r="E4995" s="346"/>
      <c r="F4995" s="347"/>
      <c r="G4995" s="346"/>
      <c r="H4995" s="346"/>
      <c r="I4995" s="128"/>
    </row>
    <row r="4996" spans="3:9" x14ac:dyDescent="0.25">
      <c r="C4996" s="350"/>
      <c r="D4996" s="346"/>
      <c r="E4996" s="346"/>
      <c r="F4996" s="347"/>
      <c r="G4996" s="346"/>
      <c r="H4996" s="346"/>
      <c r="I4996" s="128"/>
    </row>
    <row r="4997" spans="3:9" x14ac:dyDescent="0.25">
      <c r="C4997" s="350"/>
      <c r="D4997" s="346"/>
      <c r="E4997" s="346"/>
      <c r="F4997" s="347"/>
      <c r="G4997" s="346"/>
      <c r="H4997" s="346"/>
      <c r="I4997" s="128"/>
    </row>
    <row r="4998" spans="3:9" x14ac:dyDescent="0.25">
      <c r="C4998" s="350"/>
      <c r="D4998" s="346"/>
      <c r="E4998" s="346"/>
      <c r="F4998" s="347"/>
      <c r="G4998" s="346"/>
      <c r="H4998" s="346"/>
      <c r="I4998" s="128"/>
    </row>
    <row r="4999" spans="3:9" x14ac:dyDescent="0.25">
      <c r="C4999" s="350"/>
      <c r="D4999" s="346"/>
      <c r="E4999" s="346"/>
      <c r="F4999" s="347"/>
      <c r="G4999" s="346"/>
      <c r="H4999" s="346"/>
      <c r="I4999" s="128"/>
    </row>
    <row r="5000" spans="3:9" x14ac:dyDescent="0.25">
      <c r="C5000" s="350"/>
      <c r="D5000" s="346"/>
      <c r="E5000" s="346"/>
      <c r="F5000" s="347"/>
      <c r="G5000" s="346"/>
      <c r="H5000" s="346"/>
      <c r="I5000" s="128"/>
    </row>
    <row r="5001" spans="3:9" x14ac:dyDescent="0.25">
      <c r="C5001" s="350"/>
      <c r="D5001" s="346"/>
      <c r="E5001" s="346"/>
      <c r="F5001" s="347"/>
      <c r="G5001" s="346"/>
      <c r="H5001" s="346"/>
      <c r="I5001" s="128"/>
    </row>
    <row r="5002" spans="3:9" x14ac:dyDescent="0.25">
      <c r="C5002" s="350"/>
      <c r="D5002" s="346"/>
      <c r="E5002" s="346"/>
      <c r="F5002" s="347"/>
      <c r="G5002" s="346"/>
      <c r="H5002" s="346"/>
      <c r="I5002" s="128"/>
    </row>
    <row r="5003" spans="3:9" x14ac:dyDescent="0.25">
      <c r="C5003" s="350"/>
      <c r="D5003" s="346"/>
      <c r="E5003" s="346"/>
      <c r="F5003" s="347"/>
      <c r="G5003" s="346"/>
      <c r="H5003" s="346"/>
      <c r="I5003" s="128"/>
    </row>
    <row r="5004" spans="3:9" x14ac:dyDescent="0.25">
      <c r="C5004" s="350"/>
      <c r="D5004" s="346"/>
      <c r="E5004" s="346"/>
      <c r="F5004" s="347"/>
      <c r="G5004" s="346"/>
      <c r="H5004" s="346"/>
      <c r="I5004" s="128"/>
    </row>
    <row r="5005" spans="3:9" x14ac:dyDescent="0.25">
      <c r="C5005" s="350"/>
      <c r="D5005" s="346"/>
      <c r="E5005" s="346"/>
      <c r="F5005" s="347"/>
      <c r="G5005" s="346"/>
      <c r="H5005" s="346"/>
      <c r="I5005" s="128"/>
    </row>
    <row r="5006" spans="3:9" x14ac:dyDescent="0.25">
      <c r="C5006" s="350"/>
      <c r="D5006" s="346"/>
      <c r="E5006" s="346"/>
      <c r="F5006" s="347"/>
      <c r="G5006" s="346"/>
      <c r="H5006" s="346"/>
      <c r="I5006" s="128"/>
    </row>
    <row r="5007" spans="3:9" x14ac:dyDescent="0.25">
      <c r="C5007" s="350"/>
      <c r="D5007" s="346"/>
      <c r="E5007" s="346"/>
      <c r="F5007" s="347"/>
      <c r="G5007" s="346"/>
      <c r="H5007" s="346"/>
      <c r="I5007" s="128"/>
    </row>
    <row r="5008" spans="3:9" x14ac:dyDescent="0.25">
      <c r="C5008" s="350"/>
      <c r="D5008" s="346"/>
      <c r="E5008" s="346"/>
      <c r="F5008" s="347"/>
      <c r="G5008" s="346"/>
      <c r="H5008" s="346"/>
      <c r="I5008" s="128"/>
    </row>
    <row r="5009" spans="3:9" x14ac:dyDescent="0.25">
      <c r="C5009" s="350"/>
      <c r="D5009" s="346"/>
      <c r="E5009" s="346"/>
      <c r="F5009" s="347"/>
      <c r="G5009" s="346"/>
      <c r="H5009" s="346"/>
      <c r="I5009" s="128"/>
    </row>
    <row r="5010" spans="3:9" x14ac:dyDescent="0.25">
      <c r="C5010" s="350"/>
      <c r="D5010" s="346"/>
      <c r="E5010" s="346"/>
      <c r="F5010" s="347"/>
      <c r="G5010" s="346"/>
      <c r="H5010" s="346"/>
      <c r="I5010" s="128"/>
    </row>
    <row r="5011" spans="3:9" x14ac:dyDescent="0.25">
      <c r="C5011" s="350"/>
      <c r="D5011" s="346"/>
      <c r="E5011" s="346"/>
      <c r="F5011" s="347"/>
      <c r="G5011" s="346"/>
      <c r="H5011" s="346"/>
      <c r="I5011" s="128"/>
    </row>
    <row r="5012" spans="3:9" x14ac:dyDescent="0.25">
      <c r="C5012" s="350"/>
      <c r="D5012" s="346"/>
      <c r="E5012" s="346"/>
      <c r="F5012" s="347"/>
      <c r="G5012" s="346"/>
      <c r="H5012" s="346"/>
      <c r="I5012" s="128"/>
    </row>
    <row r="5013" spans="3:9" x14ac:dyDescent="0.25">
      <c r="C5013" s="350"/>
      <c r="D5013" s="346"/>
      <c r="E5013" s="346"/>
      <c r="F5013" s="347"/>
      <c r="G5013" s="346"/>
      <c r="H5013" s="346"/>
      <c r="I5013" s="128"/>
    </row>
    <row r="5014" spans="3:9" x14ac:dyDescent="0.25">
      <c r="C5014" s="350"/>
      <c r="D5014" s="346"/>
      <c r="E5014" s="346"/>
      <c r="F5014" s="347"/>
      <c r="G5014" s="346"/>
      <c r="H5014" s="346"/>
      <c r="I5014" s="128"/>
    </row>
    <row r="5015" spans="3:9" x14ac:dyDescent="0.25">
      <c r="C5015" s="350"/>
      <c r="D5015" s="346"/>
      <c r="E5015" s="346"/>
      <c r="F5015" s="347"/>
      <c r="G5015" s="346"/>
      <c r="H5015" s="346"/>
      <c r="I5015" s="128"/>
    </row>
    <row r="5016" spans="3:9" x14ac:dyDescent="0.25">
      <c r="C5016" s="350"/>
      <c r="D5016" s="346"/>
      <c r="E5016" s="346"/>
      <c r="F5016" s="347"/>
      <c r="G5016" s="346"/>
      <c r="H5016" s="346"/>
      <c r="I5016" s="128"/>
    </row>
    <row r="5017" spans="3:9" x14ac:dyDescent="0.25">
      <c r="C5017" s="350"/>
      <c r="D5017" s="346"/>
      <c r="E5017" s="346"/>
      <c r="F5017" s="347"/>
      <c r="G5017" s="346"/>
      <c r="H5017" s="346"/>
      <c r="I5017" s="128"/>
    </row>
    <row r="5018" spans="3:9" x14ac:dyDescent="0.25">
      <c r="C5018" s="350"/>
      <c r="D5018" s="346"/>
      <c r="E5018" s="346"/>
      <c r="F5018" s="347"/>
      <c r="G5018" s="346"/>
      <c r="H5018" s="346"/>
      <c r="I5018" s="128"/>
    </row>
    <row r="5019" spans="3:9" x14ac:dyDescent="0.25">
      <c r="C5019" s="350"/>
      <c r="D5019" s="346"/>
      <c r="E5019" s="346"/>
      <c r="F5019" s="347"/>
      <c r="G5019" s="346"/>
      <c r="H5019" s="346"/>
      <c r="I5019" s="128"/>
    </row>
    <row r="5020" spans="3:9" x14ac:dyDescent="0.25">
      <c r="C5020" s="350"/>
      <c r="D5020" s="346"/>
      <c r="E5020" s="346"/>
      <c r="F5020" s="347"/>
      <c r="G5020" s="346"/>
      <c r="H5020" s="346"/>
      <c r="I5020" s="128"/>
    </row>
    <row r="5021" spans="3:9" x14ac:dyDescent="0.25">
      <c r="C5021" s="350"/>
      <c r="D5021" s="346"/>
      <c r="E5021" s="346"/>
      <c r="F5021" s="347"/>
      <c r="G5021" s="346"/>
      <c r="H5021" s="346"/>
      <c r="I5021" s="128"/>
    </row>
    <row r="5022" spans="3:9" x14ac:dyDescent="0.25">
      <c r="C5022" s="350"/>
      <c r="D5022" s="346"/>
      <c r="E5022" s="346"/>
      <c r="F5022" s="347"/>
      <c r="G5022" s="346"/>
      <c r="H5022" s="346"/>
      <c r="I5022" s="128"/>
    </row>
    <row r="5023" spans="3:9" x14ac:dyDescent="0.25">
      <c r="C5023" s="350"/>
      <c r="D5023" s="346"/>
      <c r="E5023" s="346"/>
      <c r="F5023" s="347"/>
      <c r="G5023" s="346"/>
      <c r="H5023" s="346"/>
      <c r="I5023" s="128"/>
    </row>
    <row r="5024" spans="3:9" x14ac:dyDescent="0.25">
      <c r="C5024" s="350"/>
      <c r="D5024" s="346"/>
      <c r="E5024" s="346"/>
      <c r="F5024" s="347"/>
      <c r="G5024" s="346"/>
      <c r="H5024" s="346"/>
      <c r="I5024" s="128"/>
    </row>
    <row r="5025" spans="3:9" x14ac:dyDescent="0.25">
      <c r="C5025" s="350"/>
      <c r="D5025" s="346"/>
      <c r="E5025" s="346"/>
      <c r="F5025" s="347"/>
      <c r="G5025" s="346"/>
      <c r="H5025" s="346"/>
      <c r="I5025" s="128"/>
    </row>
    <row r="5026" spans="3:9" x14ac:dyDescent="0.25">
      <c r="C5026" s="350"/>
      <c r="D5026" s="346"/>
      <c r="E5026" s="346"/>
      <c r="F5026" s="347"/>
      <c r="G5026" s="346"/>
      <c r="H5026" s="346"/>
      <c r="I5026" s="128"/>
    </row>
    <row r="5027" spans="3:9" x14ac:dyDescent="0.25">
      <c r="C5027" s="350"/>
      <c r="D5027" s="346"/>
      <c r="E5027" s="346"/>
      <c r="F5027" s="347"/>
      <c r="G5027" s="346"/>
      <c r="H5027" s="346"/>
      <c r="I5027" s="128"/>
    </row>
    <row r="5028" spans="3:9" x14ac:dyDescent="0.25">
      <c r="C5028" s="350"/>
      <c r="D5028" s="346"/>
      <c r="E5028" s="346"/>
      <c r="F5028" s="347"/>
      <c r="G5028" s="346"/>
      <c r="H5028" s="346"/>
      <c r="I5028" s="128"/>
    </row>
    <row r="5029" spans="3:9" x14ac:dyDescent="0.25">
      <c r="C5029" s="350"/>
      <c r="D5029" s="346"/>
      <c r="E5029" s="346"/>
      <c r="F5029" s="347"/>
      <c r="G5029" s="346"/>
      <c r="H5029" s="346"/>
      <c r="I5029" s="128"/>
    </row>
    <row r="5030" spans="3:9" x14ac:dyDescent="0.25">
      <c r="C5030" s="350"/>
      <c r="D5030" s="346"/>
      <c r="E5030" s="346"/>
      <c r="F5030" s="347"/>
      <c r="G5030" s="346"/>
      <c r="H5030" s="346"/>
      <c r="I5030" s="128"/>
    </row>
    <row r="5031" spans="3:9" x14ac:dyDescent="0.25">
      <c r="C5031" s="350"/>
      <c r="D5031" s="346"/>
      <c r="E5031" s="346"/>
      <c r="F5031" s="347"/>
      <c r="G5031" s="346"/>
      <c r="H5031" s="346"/>
      <c r="I5031" s="128"/>
    </row>
    <row r="5032" spans="3:9" x14ac:dyDescent="0.25">
      <c r="C5032" s="350"/>
      <c r="D5032" s="346"/>
      <c r="E5032" s="346"/>
      <c r="F5032" s="347"/>
      <c r="G5032" s="346"/>
      <c r="H5032" s="346"/>
      <c r="I5032" s="128"/>
    </row>
    <row r="5033" spans="3:9" x14ac:dyDescent="0.25">
      <c r="C5033" s="350"/>
      <c r="D5033" s="346"/>
      <c r="E5033" s="346"/>
      <c r="F5033" s="347"/>
      <c r="G5033" s="346"/>
      <c r="H5033" s="346"/>
      <c r="I5033" s="128"/>
    </row>
    <row r="5034" spans="3:9" x14ac:dyDescent="0.25">
      <c r="C5034" s="350"/>
      <c r="D5034" s="346"/>
      <c r="E5034" s="346"/>
      <c r="F5034" s="347"/>
      <c r="G5034" s="346"/>
      <c r="H5034" s="346"/>
      <c r="I5034" s="128"/>
    </row>
    <row r="5035" spans="3:9" x14ac:dyDescent="0.25">
      <c r="C5035" s="350"/>
      <c r="D5035" s="346"/>
      <c r="E5035" s="346"/>
      <c r="F5035" s="347"/>
      <c r="G5035" s="346"/>
      <c r="H5035" s="346"/>
      <c r="I5035" s="128"/>
    </row>
    <row r="5036" spans="3:9" x14ac:dyDescent="0.25">
      <c r="C5036" s="350"/>
      <c r="D5036" s="346"/>
      <c r="E5036" s="346"/>
      <c r="F5036" s="347"/>
      <c r="G5036" s="346"/>
      <c r="H5036" s="346"/>
      <c r="I5036" s="128"/>
    </row>
    <row r="5037" spans="3:9" x14ac:dyDescent="0.25">
      <c r="C5037" s="350"/>
      <c r="D5037" s="346"/>
      <c r="E5037" s="346"/>
      <c r="F5037" s="347"/>
      <c r="G5037" s="346"/>
      <c r="H5037" s="346"/>
      <c r="I5037" s="128"/>
    </row>
    <row r="5038" spans="3:9" x14ac:dyDescent="0.25">
      <c r="C5038" s="350"/>
      <c r="D5038" s="346"/>
      <c r="E5038" s="346"/>
      <c r="F5038" s="347"/>
      <c r="G5038" s="346"/>
      <c r="H5038" s="346"/>
      <c r="I5038" s="128"/>
    </row>
    <row r="5039" spans="3:9" x14ac:dyDescent="0.25">
      <c r="C5039" s="350"/>
      <c r="D5039" s="346"/>
      <c r="E5039" s="346"/>
      <c r="F5039" s="347"/>
      <c r="G5039" s="346"/>
      <c r="H5039" s="346"/>
      <c r="I5039" s="128"/>
    </row>
    <row r="5040" spans="3:9" x14ac:dyDescent="0.25">
      <c r="C5040" s="350"/>
      <c r="D5040" s="346"/>
      <c r="E5040" s="346"/>
      <c r="F5040" s="347"/>
      <c r="G5040" s="346"/>
      <c r="H5040" s="346"/>
      <c r="I5040" s="128"/>
    </row>
    <row r="5041" spans="3:9" x14ac:dyDescent="0.25">
      <c r="C5041" s="350"/>
      <c r="D5041" s="346"/>
      <c r="E5041" s="346"/>
      <c r="F5041" s="347"/>
      <c r="G5041" s="346"/>
      <c r="H5041" s="346"/>
      <c r="I5041" s="128"/>
    </row>
    <row r="5042" spans="3:9" x14ac:dyDescent="0.25">
      <c r="C5042" s="350"/>
      <c r="D5042" s="346"/>
      <c r="E5042" s="346"/>
      <c r="F5042" s="347"/>
      <c r="G5042" s="346"/>
      <c r="H5042" s="346"/>
      <c r="I5042" s="128"/>
    </row>
    <row r="5043" spans="3:9" x14ac:dyDescent="0.25">
      <c r="C5043" s="350"/>
      <c r="D5043" s="346"/>
      <c r="E5043" s="346"/>
      <c r="F5043" s="347"/>
      <c r="G5043" s="346"/>
      <c r="H5043" s="346"/>
      <c r="I5043" s="128"/>
    </row>
    <row r="5044" spans="3:9" x14ac:dyDescent="0.25">
      <c r="C5044" s="350"/>
      <c r="D5044" s="346"/>
      <c r="E5044" s="346"/>
      <c r="F5044" s="347"/>
      <c r="G5044" s="346"/>
      <c r="H5044" s="346"/>
      <c r="I5044" s="128"/>
    </row>
    <row r="5045" spans="3:9" x14ac:dyDescent="0.25">
      <c r="C5045" s="350"/>
      <c r="D5045" s="346"/>
      <c r="E5045" s="346"/>
      <c r="F5045" s="347"/>
      <c r="G5045" s="346"/>
      <c r="H5045" s="346"/>
      <c r="I5045" s="128"/>
    </row>
    <row r="5046" spans="3:9" x14ac:dyDescent="0.25">
      <c r="C5046" s="350"/>
      <c r="D5046" s="346"/>
      <c r="E5046" s="346"/>
      <c r="F5046" s="347"/>
      <c r="G5046" s="346"/>
      <c r="H5046" s="346"/>
      <c r="I5046" s="128"/>
    </row>
    <row r="5047" spans="3:9" x14ac:dyDescent="0.25">
      <c r="C5047" s="350"/>
      <c r="D5047" s="346"/>
      <c r="E5047" s="346"/>
      <c r="F5047" s="347"/>
      <c r="G5047" s="346"/>
      <c r="H5047" s="346"/>
      <c r="I5047" s="128"/>
    </row>
    <row r="5048" spans="3:9" x14ac:dyDescent="0.25">
      <c r="C5048" s="350"/>
      <c r="D5048" s="346"/>
      <c r="E5048" s="346"/>
      <c r="F5048" s="347"/>
      <c r="G5048" s="346"/>
      <c r="H5048" s="346"/>
      <c r="I5048" s="128"/>
    </row>
    <row r="5049" spans="3:9" x14ac:dyDescent="0.25">
      <c r="C5049" s="350"/>
      <c r="D5049" s="346"/>
      <c r="E5049" s="346"/>
      <c r="F5049" s="347"/>
      <c r="G5049" s="346"/>
      <c r="H5049" s="346"/>
      <c r="I5049" s="128"/>
    </row>
    <row r="5050" spans="3:9" x14ac:dyDescent="0.25">
      <c r="C5050" s="350"/>
      <c r="D5050" s="346"/>
      <c r="E5050" s="346"/>
      <c r="F5050" s="347"/>
      <c r="G5050" s="346"/>
      <c r="H5050" s="346"/>
      <c r="I5050" s="128"/>
    </row>
    <row r="5051" spans="3:9" x14ac:dyDescent="0.25">
      <c r="C5051" s="350"/>
      <c r="D5051" s="346"/>
      <c r="E5051" s="346"/>
      <c r="F5051" s="347"/>
      <c r="G5051" s="346"/>
      <c r="H5051" s="346"/>
      <c r="I5051" s="128"/>
    </row>
    <row r="5052" spans="3:9" x14ac:dyDescent="0.25">
      <c r="C5052" s="350"/>
      <c r="D5052" s="346"/>
      <c r="E5052" s="346"/>
      <c r="F5052" s="347"/>
      <c r="G5052" s="346"/>
      <c r="H5052" s="346"/>
      <c r="I5052" s="128"/>
    </row>
    <row r="5053" spans="3:9" x14ac:dyDescent="0.25">
      <c r="C5053" s="350"/>
      <c r="D5053" s="346"/>
      <c r="E5053" s="346"/>
      <c r="F5053" s="347"/>
      <c r="G5053" s="346"/>
      <c r="H5053" s="346"/>
      <c r="I5053" s="128"/>
    </row>
    <row r="5054" spans="3:9" x14ac:dyDescent="0.25">
      <c r="C5054" s="350"/>
      <c r="D5054" s="346"/>
      <c r="E5054" s="346"/>
      <c r="F5054" s="347"/>
      <c r="G5054" s="346"/>
      <c r="H5054" s="346"/>
      <c r="I5054" s="128"/>
    </row>
    <row r="5055" spans="3:9" x14ac:dyDescent="0.25">
      <c r="C5055" s="350"/>
      <c r="D5055" s="346"/>
      <c r="E5055" s="346"/>
      <c r="F5055" s="347"/>
      <c r="G5055" s="346"/>
      <c r="H5055" s="346"/>
      <c r="I5055" s="128"/>
    </row>
    <row r="5056" spans="3:9" x14ac:dyDescent="0.25">
      <c r="C5056" s="350"/>
      <c r="D5056" s="346"/>
      <c r="E5056" s="346"/>
      <c r="F5056" s="347"/>
      <c r="G5056" s="346"/>
      <c r="H5056" s="346"/>
      <c r="I5056" s="128"/>
    </row>
    <row r="5057" spans="3:9" x14ac:dyDescent="0.25">
      <c r="C5057" s="350"/>
      <c r="D5057" s="346"/>
      <c r="E5057" s="346"/>
      <c r="F5057" s="347"/>
      <c r="G5057" s="346"/>
      <c r="H5057" s="346"/>
      <c r="I5057" s="128"/>
    </row>
    <row r="5058" spans="3:9" x14ac:dyDescent="0.25">
      <c r="C5058" s="350"/>
      <c r="D5058" s="346"/>
      <c r="E5058" s="346"/>
      <c r="F5058" s="347"/>
      <c r="G5058" s="346"/>
      <c r="H5058" s="346"/>
      <c r="I5058" s="128"/>
    </row>
    <row r="5059" spans="3:9" x14ac:dyDescent="0.25">
      <c r="C5059" s="350"/>
      <c r="D5059" s="346"/>
      <c r="E5059" s="346"/>
      <c r="F5059" s="347"/>
      <c r="G5059" s="346"/>
      <c r="H5059" s="346"/>
      <c r="I5059" s="128"/>
    </row>
    <row r="5060" spans="3:9" x14ac:dyDescent="0.25">
      <c r="C5060" s="350"/>
      <c r="D5060" s="346"/>
      <c r="E5060" s="346"/>
      <c r="F5060" s="347"/>
      <c r="G5060" s="346"/>
      <c r="H5060" s="346"/>
      <c r="I5060" s="128"/>
    </row>
    <row r="5061" spans="3:9" x14ac:dyDescent="0.25">
      <c r="C5061" s="350"/>
      <c r="D5061" s="346"/>
      <c r="E5061" s="346"/>
      <c r="F5061" s="347"/>
      <c r="G5061" s="346"/>
      <c r="H5061" s="346"/>
      <c r="I5061" s="128"/>
    </row>
    <row r="5062" spans="3:9" x14ac:dyDescent="0.25">
      <c r="C5062" s="350"/>
      <c r="D5062" s="346"/>
      <c r="E5062" s="346"/>
      <c r="F5062" s="347"/>
      <c r="G5062" s="346"/>
      <c r="H5062" s="346"/>
      <c r="I5062" s="128"/>
    </row>
    <row r="5063" spans="3:9" x14ac:dyDescent="0.25">
      <c r="C5063" s="350"/>
      <c r="D5063" s="346"/>
      <c r="E5063" s="346"/>
      <c r="F5063" s="347"/>
      <c r="G5063" s="346"/>
      <c r="H5063" s="346"/>
      <c r="I5063" s="128"/>
    </row>
    <row r="5064" spans="3:9" x14ac:dyDescent="0.25">
      <c r="C5064" s="350"/>
      <c r="D5064" s="346"/>
      <c r="E5064" s="346"/>
      <c r="F5064" s="347"/>
      <c r="G5064" s="346"/>
      <c r="H5064" s="346"/>
      <c r="I5064" s="128"/>
    </row>
    <row r="5065" spans="3:9" x14ac:dyDescent="0.25">
      <c r="C5065" s="350"/>
      <c r="D5065" s="346"/>
      <c r="E5065" s="346"/>
      <c r="F5065" s="347"/>
      <c r="G5065" s="346"/>
      <c r="H5065" s="346"/>
      <c r="I5065" s="128"/>
    </row>
    <row r="5066" spans="3:9" x14ac:dyDescent="0.25">
      <c r="C5066" s="350"/>
      <c r="D5066" s="346"/>
      <c r="E5066" s="346"/>
      <c r="F5066" s="347"/>
      <c r="G5066" s="346"/>
      <c r="H5066" s="346"/>
      <c r="I5066" s="128"/>
    </row>
    <row r="5067" spans="3:9" x14ac:dyDescent="0.25">
      <c r="C5067" s="350"/>
      <c r="D5067" s="346"/>
      <c r="E5067" s="346"/>
      <c r="F5067" s="347"/>
      <c r="G5067" s="346"/>
      <c r="H5067" s="346"/>
      <c r="I5067" s="128"/>
    </row>
    <row r="5068" spans="3:9" x14ac:dyDescent="0.25">
      <c r="C5068" s="350"/>
      <c r="D5068" s="346"/>
      <c r="E5068" s="346"/>
      <c r="F5068" s="347"/>
      <c r="G5068" s="346"/>
      <c r="H5068" s="346"/>
      <c r="I5068" s="128"/>
    </row>
    <row r="5069" spans="3:9" x14ac:dyDescent="0.25">
      <c r="C5069" s="350"/>
      <c r="D5069" s="346"/>
      <c r="E5069" s="346"/>
      <c r="F5069" s="347"/>
      <c r="G5069" s="346"/>
      <c r="H5069" s="346"/>
      <c r="I5069" s="128"/>
    </row>
    <row r="5070" spans="3:9" x14ac:dyDescent="0.25">
      <c r="C5070" s="350"/>
      <c r="D5070" s="346"/>
      <c r="E5070" s="346"/>
      <c r="F5070" s="347"/>
      <c r="G5070" s="346"/>
      <c r="H5070" s="346"/>
      <c r="I5070" s="128"/>
    </row>
    <row r="5071" spans="3:9" x14ac:dyDescent="0.25">
      <c r="C5071" s="350"/>
      <c r="D5071" s="346"/>
      <c r="E5071" s="346"/>
      <c r="F5071" s="347"/>
      <c r="G5071" s="346"/>
      <c r="H5071" s="346"/>
      <c r="I5071" s="128"/>
    </row>
    <row r="5072" spans="3:9" x14ac:dyDescent="0.25">
      <c r="C5072" s="350"/>
      <c r="D5072" s="346"/>
      <c r="E5072" s="346"/>
      <c r="F5072" s="347"/>
      <c r="G5072" s="346"/>
      <c r="H5072" s="346"/>
      <c r="I5072" s="128"/>
    </row>
    <row r="5073" spans="3:9" x14ac:dyDescent="0.25">
      <c r="C5073" s="350"/>
      <c r="D5073" s="346"/>
      <c r="E5073" s="346"/>
      <c r="F5073" s="347"/>
      <c r="G5073" s="346"/>
      <c r="H5073" s="346"/>
      <c r="I5073" s="128"/>
    </row>
    <row r="5074" spans="3:9" x14ac:dyDescent="0.25">
      <c r="C5074" s="350"/>
      <c r="D5074" s="346"/>
      <c r="E5074" s="346"/>
      <c r="F5074" s="347"/>
      <c r="G5074" s="346"/>
      <c r="H5074" s="346"/>
      <c r="I5074" s="128"/>
    </row>
    <row r="5075" spans="3:9" x14ac:dyDescent="0.25">
      <c r="C5075" s="350"/>
      <c r="D5075" s="346"/>
      <c r="E5075" s="346"/>
      <c r="F5075" s="347"/>
      <c r="G5075" s="346"/>
      <c r="H5075" s="346"/>
      <c r="I5075" s="128"/>
    </row>
    <row r="5076" spans="3:9" x14ac:dyDescent="0.25">
      <c r="C5076" s="350"/>
      <c r="D5076" s="346"/>
      <c r="E5076" s="346"/>
      <c r="F5076" s="347"/>
      <c r="G5076" s="346"/>
      <c r="H5076" s="346"/>
      <c r="I5076" s="128"/>
    </row>
    <row r="5077" spans="3:9" x14ac:dyDescent="0.25">
      <c r="C5077" s="350"/>
      <c r="D5077" s="346"/>
      <c r="E5077" s="346"/>
      <c r="F5077" s="347"/>
      <c r="G5077" s="346"/>
      <c r="H5077" s="346"/>
      <c r="I5077" s="128"/>
    </row>
    <row r="5078" spans="3:9" x14ac:dyDescent="0.25">
      <c r="C5078" s="350"/>
      <c r="D5078" s="346"/>
      <c r="E5078" s="346"/>
      <c r="F5078" s="347"/>
      <c r="G5078" s="346"/>
      <c r="H5078" s="346"/>
      <c r="I5078" s="128"/>
    </row>
    <row r="5079" spans="3:9" x14ac:dyDescent="0.25">
      <c r="C5079" s="350"/>
      <c r="D5079" s="346"/>
      <c r="E5079" s="346"/>
      <c r="F5079" s="347"/>
      <c r="G5079" s="346"/>
      <c r="H5079" s="346"/>
      <c r="I5079" s="128"/>
    </row>
    <row r="5080" spans="3:9" x14ac:dyDescent="0.25">
      <c r="C5080" s="350"/>
      <c r="D5080" s="346"/>
      <c r="E5080" s="346"/>
      <c r="F5080" s="347"/>
      <c r="G5080" s="346"/>
      <c r="H5080" s="346"/>
      <c r="I5080" s="128"/>
    </row>
    <row r="5081" spans="3:9" x14ac:dyDescent="0.25">
      <c r="C5081" s="350"/>
      <c r="D5081" s="346"/>
      <c r="E5081" s="346"/>
      <c r="F5081" s="347"/>
      <c r="G5081" s="346"/>
      <c r="H5081" s="346"/>
      <c r="I5081" s="128"/>
    </row>
    <row r="5082" spans="3:9" x14ac:dyDescent="0.25">
      <c r="C5082" s="350"/>
      <c r="D5082" s="346"/>
      <c r="E5082" s="346"/>
      <c r="F5082" s="347"/>
      <c r="G5082" s="346"/>
      <c r="H5082" s="346"/>
      <c r="I5082" s="128"/>
    </row>
    <row r="5083" spans="3:9" x14ac:dyDescent="0.25">
      <c r="C5083" s="350"/>
      <c r="D5083" s="346"/>
      <c r="E5083" s="346"/>
      <c r="F5083" s="347"/>
      <c r="G5083" s="346"/>
      <c r="H5083" s="346"/>
      <c r="I5083" s="128"/>
    </row>
    <row r="5084" spans="3:9" x14ac:dyDescent="0.25">
      <c r="C5084" s="350"/>
      <c r="D5084" s="346"/>
      <c r="E5084" s="346"/>
      <c r="F5084" s="347"/>
      <c r="G5084" s="346"/>
      <c r="H5084" s="346"/>
      <c r="I5084" s="128"/>
    </row>
    <row r="5085" spans="3:9" x14ac:dyDescent="0.25">
      <c r="C5085" s="350"/>
      <c r="D5085" s="346"/>
      <c r="E5085" s="346"/>
      <c r="F5085" s="347"/>
      <c r="G5085" s="346"/>
      <c r="H5085" s="346"/>
      <c r="I5085" s="128"/>
    </row>
    <row r="5086" spans="3:9" x14ac:dyDescent="0.25">
      <c r="C5086" s="350"/>
      <c r="D5086" s="346"/>
      <c r="E5086" s="346"/>
      <c r="F5086" s="347"/>
      <c r="G5086" s="346"/>
      <c r="H5086" s="346"/>
      <c r="I5086" s="128"/>
    </row>
    <row r="5087" spans="3:9" x14ac:dyDescent="0.25">
      <c r="C5087" s="350"/>
      <c r="D5087" s="346"/>
      <c r="E5087" s="346"/>
      <c r="F5087" s="347"/>
      <c r="G5087" s="346"/>
      <c r="H5087" s="346"/>
      <c r="I5087" s="128"/>
    </row>
    <row r="5088" spans="3:9" x14ac:dyDescent="0.25">
      <c r="C5088" s="350"/>
      <c r="D5088" s="346"/>
      <c r="E5088" s="346"/>
      <c r="F5088" s="347"/>
      <c r="G5088" s="346"/>
      <c r="H5088" s="346"/>
      <c r="I5088" s="128"/>
    </row>
    <row r="5089" spans="3:9" x14ac:dyDescent="0.25">
      <c r="C5089" s="350"/>
      <c r="D5089" s="346"/>
      <c r="E5089" s="346"/>
      <c r="F5089" s="347"/>
      <c r="G5089" s="346"/>
      <c r="H5089" s="346"/>
      <c r="I5089" s="128"/>
    </row>
    <row r="5090" spans="3:9" x14ac:dyDescent="0.25">
      <c r="C5090" s="350"/>
      <c r="D5090" s="346"/>
      <c r="E5090" s="346"/>
      <c r="F5090" s="347"/>
      <c r="G5090" s="346"/>
      <c r="H5090" s="346"/>
      <c r="I5090" s="128"/>
    </row>
    <row r="5091" spans="3:9" x14ac:dyDescent="0.25">
      <c r="C5091" s="350"/>
      <c r="D5091" s="346"/>
      <c r="E5091" s="346"/>
      <c r="F5091" s="347"/>
      <c r="G5091" s="346"/>
      <c r="H5091" s="346"/>
      <c r="I5091" s="128"/>
    </row>
    <row r="5092" spans="3:9" x14ac:dyDescent="0.25">
      <c r="C5092" s="350"/>
      <c r="D5092" s="346"/>
      <c r="E5092" s="346"/>
      <c r="F5092" s="347"/>
      <c r="G5092" s="346"/>
      <c r="H5092" s="346"/>
      <c r="I5092" s="128"/>
    </row>
    <row r="5093" spans="3:9" x14ac:dyDescent="0.25">
      <c r="C5093" s="350"/>
      <c r="D5093" s="346"/>
      <c r="E5093" s="346"/>
      <c r="F5093" s="347"/>
      <c r="G5093" s="346"/>
      <c r="H5093" s="346"/>
      <c r="I5093" s="128"/>
    </row>
    <row r="5094" spans="3:9" x14ac:dyDescent="0.25">
      <c r="C5094" s="350"/>
      <c r="D5094" s="346"/>
      <c r="E5094" s="346"/>
      <c r="F5094" s="347"/>
      <c r="G5094" s="346"/>
      <c r="H5094" s="346"/>
      <c r="I5094" s="128"/>
    </row>
    <row r="5095" spans="3:9" x14ac:dyDescent="0.25">
      <c r="C5095" s="350"/>
      <c r="D5095" s="346"/>
      <c r="E5095" s="346"/>
      <c r="F5095" s="347"/>
      <c r="G5095" s="346"/>
      <c r="H5095" s="346"/>
      <c r="I5095" s="128"/>
    </row>
    <row r="5096" spans="3:9" x14ac:dyDescent="0.25">
      <c r="C5096" s="350"/>
      <c r="D5096" s="346"/>
      <c r="E5096" s="346"/>
      <c r="F5096" s="347"/>
      <c r="G5096" s="346"/>
      <c r="H5096" s="346"/>
      <c r="I5096" s="128"/>
    </row>
    <row r="5097" spans="3:9" x14ac:dyDescent="0.25">
      <c r="C5097" s="350"/>
      <c r="D5097" s="346"/>
      <c r="E5097" s="346"/>
      <c r="F5097" s="347"/>
      <c r="G5097" s="346"/>
      <c r="H5097" s="346"/>
      <c r="I5097" s="128"/>
    </row>
    <row r="5098" spans="3:9" x14ac:dyDescent="0.25">
      <c r="C5098" s="350"/>
      <c r="D5098" s="346"/>
      <c r="E5098" s="346"/>
      <c r="F5098" s="347"/>
      <c r="G5098" s="346"/>
      <c r="H5098" s="346"/>
      <c r="I5098" s="128"/>
    </row>
    <row r="5099" spans="3:9" x14ac:dyDescent="0.25">
      <c r="C5099" s="350"/>
      <c r="D5099" s="346"/>
      <c r="E5099" s="346"/>
      <c r="F5099" s="347"/>
      <c r="G5099" s="346"/>
      <c r="H5099" s="346"/>
      <c r="I5099" s="128"/>
    </row>
    <row r="5100" spans="3:9" x14ac:dyDescent="0.25">
      <c r="C5100" s="350"/>
      <c r="D5100" s="346"/>
      <c r="E5100" s="346"/>
      <c r="F5100" s="347"/>
      <c r="G5100" s="346"/>
      <c r="H5100" s="346"/>
      <c r="I5100" s="128"/>
    </row>
    <row r="5101" spans="3:9" x14ac:dyDescent="0.25">
      <c r="C5101" s="350"/>
      <c r="D5101" s="346"/>
      <c r="E5101" s="346"/>
      <c r="F5101" s="347"/>
      <c r="G5101" s="346"/>
      <c r="H5101" s="346"/>
      <c r="I5101" s="128"/>
    </row>
    <row r="5102" spans="3:9" x14ac:dyDescent="0.25">
      <c r="C5102" s="350"/>
      <c r="D5102" s="346"/>
      <c r="E5102" s="346"/>
      <c r="F5102" s="347"/>
      <c r="G5102" s="346"/>
      <c r="H5102" s="346"/>
      <c r="I5102" s="128"/>
    </row>
    <row r="5103" spans="3:9" x14ac:dyDescent="0.25">
      <c r="C5103" s="350"/>
      <c r="D5103" s="346"/>
      <c r="E5103" s="346"/>
      <c r="F5103" s="347"/>
      <c r="G5103" s="346"/>
      <c r="H5103" s="346"/>
      <c r="I5103" s="128"/>
    </row>
    <row r="5104" spans="3:9" x14ac:dyDescent="0.25">
      <c r="C5104" s="350"/>
      <c r="D5104" s="346"/>
      <c r="E5104" s="346"/>
      <c r="F5104" s="347"/>
      <c r="G5104" s="346"/>
      <c r="H5104" s="346"/>
      <c r="I5104" s="128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9" fitToHeight="0" orientation="portrait" useFirstPageNumber="1" r:id="rId1"/>
  <headerFooter alignWithMargins="0">
    <oddHeader>&amp;C&amp;"Times New Roman,обычный"&amp;14&amp;P</oddHeader>
  </headerFooter>
  <rowBreaks count="33" manualBreakCount="33">
    <brk id="32" min="1" max="9" man="1"/>
    <brk id="60" min="1" max="9" man="1"/>
    <brk id="77" min="1" max="9" man="1"/>
    <brk id="94" min="1" max="9" man="1"/>
    <brk id="110" min="1" max="9" man="1"/>
    <brk id="126" min="1" max="9" man="1"/>
    <brk id="157" min="1" max="9" man="1"/>
    <brk id="177" min="1" max="9" man="1"/>
    <brk id="208" min="1" max="9" man="1"/>
    <brk id="221" min="1" max="9" man="1"/>
    <brk id="235" min="1" max="9" man="1"/>
    <brk id="254" min="1" max="9" man="1"/>
    <brk id="266" min="1" max="9" man="1"/>
    <brk id="283" min="1" max="9" man="1"/>
    <brk id="303" min="1" max="9" man="1"/>
    <brk id="321" min="1" max="9" man="1"/>
    <brk id="339" min="1" max="9" man="1"/>
    <brk id="360" min="1" max="9" man="1"/>
    <brk id="378" min="1" max="9" man="1"/>
    <brk id="393" min="1" max="9" man="1"/>
    <brk id="407" min="1" max="9" man="1"/>
    <brk id="420" min="1" max="9" man="1"/>
    <brk id="474" min="1" max="9" man="1"/>
    <brk id="493" min="1" max="9" man="1"/>
    <brk id="505" min="1" max="9" man="1"/>
    <brk id="525" min="1" max="9" man="1"/>
    <brk id="542" min="1" max="9" man="1"/>
    <brk id="561" min="1" max="9" man="1"/>
    <brk id="579" min="1" max="9" man="1"/>
    <brk id="597" min="1" max="9" man="1"/>
    <brk id="618" min="1" max="9" man="1"/>
    <brk id="639" min="1" max="9" man="1"/>
    <brk id="66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2023-06-05T06:20:45Z</cp:lastPrinted>
  <dcterms:created xsi:type="dcterms:W3CDTF">1996-10-08T23:32:33Z</dcterms:created>
  <dcterms:modified xsi:type="dcterms:W3CDTF">2023-06-05T06:27:08Z</dcterms:modified>
</cp:coreProperties>
</file>